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DMIN\Desktop\THU CÁC KHOẢN\"/>
    </mc:Choice>
  </mc:AlternateContent>
  <xr:revisionPtr revIDLastSave="0" documentId="13_ncr:1_{FAE7BBAC-70F5-4F2B-9853-6A79FCFF9AC2}" xr6:coauthVersionLast="47" xr6:coauthVersionMax="47" xr10:uidLastSave="{00000000-0000-0000-0000-000000000000}"/>
  <bookViews>
    <workbookView xWindow="-120" yWindow="-120" windowWidth="20730" windowHeight="11160" firstSheet="2" activeTab="7" xr2:uid="{00000000-000D-0000-FFFF-FFFF00000000}"/>
  </bookViews>
  <sheets>
    <sheet name="Tháng 9" sheetId="1" r:id="rId1"/>
    <sheet name="Tháng 10" sheetId="2" r:id="rId2"/>
    <sheet name="Tháng 11" sheetId="3" r:id="rId3"/>
    <sheet name="Tháng 12" sheetId="4" r:id="rId4"/>
    <sheet name="Tháng 01" sheetId="5" r:id="rId5"/>
    <sheet name="Tháng 02" sheetId="6" r:id="rId6"/>
    <sheet name="Tháng 3" sheetId="7" r:id="rId7"/>
    <sheet name="Tháng 4" sheetId="8" r:id="rId8"/>
    <sheet name="Tháng 5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6" l="1"/>
</calcChain>
</file>

<file path=xl/sharedStrings.xml><?xml version="1.0" encoding="utf-8"?>
<sst xmlns="http://schemas.openxmlformats.org/spreadsheetml/2006/main" count="777" uniqueCount="408">
  <si>
    <t>STT</t>
  </si>
  <si>
    <t>Lớp</t>
  </si>
  <si>
    <t>Số tiền</t>
  </si>
  <si>
    <t>GVCN</t>
  </si>
  <si>
    <t>Ghi chú</t>
  </si>
  <si>
    <t>1B</t>
  </si>
  <si>
    <t>2.720.000</t>
  </si>
  <si>
    <t>2B</t>
  </si>
  <si>
    <t>Phùng Thi Niên</t>
  </si>
  <si>
    <t>3B</t>
  </si>
  <si>
    <t>4B</t>
  </si>
  <si>
    <t>Đinh Thị Dung</t>
  </si>
  <si>
    <t>5B</t>
  </si>
  <si>
    <t>Dương Thị Oanh</t>
  </si>
  <si>
    <t>3D</t>
  </si>
  <si>
    <t>7hs</t>
  </si>
  <si>
    <t>Lăng Thị Che</t>
  </si>
  <si>
    <t>Lương Thu Hồng</t>
  </si>
  <si>
    <t>5hs</t>
  </si>
  <si>
    <t>2hs</t>
  </si>
  <si>
    <t>9hs</t>
  </si>
  <si>
    <t>Nông Thị Đào</t>
  </si>
  <si>
    <t>16hs</t>
  </si>
  <si>
    <t>1A</t>
  </si>
  <si>
    <t>2A</t>
  </si>
  <si>
    <t>3A</t>
  </si>
  <si>
    <t>1hs</t>
  </si>
  <si>
    <t>187.000đ</t>
  </si>
  <si>
    <t>226.000đ</t>
  </si>
  <si>
    <t>1.190.000đ</t>
  </si>
  <si>
    <t>340.000đ</t>
  </si>
  <si>
    <t>Tổng thu</t>
  </si>
  <si>
    <t>5A</t>
  </si>
  <si>
    <t>357.000đ</t>
  </si>
  <si>
    <t>Lương Thu Chung</t>
  </si>
  <si>
    <t>2 hs</t>
  </si>
  <si>
    <t>Lý Thị Tằm</t>
  </si>
  <si>
    <t>Nông Thị Loan</t>
  </si>
  <si>
    <t>6.934.000đ</t>
  </si>
  <si>
    <t>Đã thanh toán: 08/10/23</t>
  </si>
  <si>
    <t>4.937.000đ</t>
  </si>
  <si>
    <t>11.871.000đ</t>
  </si>
  <si>
    <t>Tổng số bữa ăn trong tháng</t>
  </si>
  <si>
    <t>774 bữa</t>
  </si>
  <si>
    <t>Chưa nộp tiền chở cơm</t>
  </si>
  <si>
    <t>thiếu 2k</t>
  </si>
  <si>
    <t>4hs</t>
  </si>
  <si>
    <t>38.000đ</t>
  </si>
  <si>
    <t>Đã nộp</t>
  </si>
  <si>
    <t>Thanh lý tiền Thịt thực</t>
  </si>
  <si>
    <t xml:space="preserve">Thanh lý tiền Rau+ Giò thực: </t>
  </si>
  <si>
    <t>Tổng thanh toán: 12.432.000đ</t>
  </si>
  <si>
    <t>190.000đ</t>
  </si>
  <si>
    <t>Phùng Thị Sao</t>
  </si>
  <si>
    <t>10 bữa</t>
  </si>
  <si>
    <t>2 bữa</t>
  </si>
  <si>
    <t>21 bữa</t>
  </si>
  <si>
    <t>11 bữa</t>
  </si>
  <si>
    <t>90 k</t>
  </si>
  <si>
    <t>20k</t>
  </si>
  <si>
    <t>44k</t>
  </si>
  <si>
    <t>59k</t>
  </si>
  <si>
    <t>11k</t>
  </si>
  <si>
    <t>70k</t>
  </si>
  <si>
    <t>90k</t>
  </si>
  <si>
    <t>160k</t>
  </si>
  <si>
    <t>10k</t>
  </si>
  <si>
    <t>21k</t>
  </si>
  <si>
    <t>2k</t>
  </si>
  <si>
    <t>141k</t>
  </si>
  <si>
    <t>4A</t>
  </si>
  <si>
    <t>Lăng Thị Thuyền</t>
  </si>
  <si>
    <t>776.000đ</t>
  </si>
  <si>
    <t>2.256.000đ</t>
  </si>
  <si>
    <t>14hs</t>
  </si>
  <si>
    <t>Nông Thị Mít</t>
  </si>
  <si>
    <t>Số bữa</t>
  </si>
  <si>
    <t>Tiền chở cơm</t>
  </si>
  <si>
    <t>Số tiền thực ăn</t>
  </si>
  <si>
    <t xml:space="preserve">Lớp </t>
  </si>
  <si>
    <t>1.553.000đ</t>
  </si>
  <si>
    <t xml:space="preserve">Biên bản thanh lý: </t>
  </si>
  <si>
    <t>Thịt: 7.403.000đ</t>
  </si>
  <si>
    <t>Tổng chi</t>
  </si>
  <si>
    <t>12.645.000đ</t>
  </si>
  <si>
    <t xml:space="preserve">774.000đ </t>
  </si>
  <si>
    <t xml:space="preserve">Tiền chở cơm </t>
  </si>
  <si>
    <t>Phù Văn Độ</t>
  </si>
  <si>
    <t>501.000đ</t>
  </si>
  <si>
    <t>1.530.000đ</t>
  </si>
  <si>
    <t>748.000đ</t>
  </si>
  <si>
    <t>Tổng tiền đã thanh toán thực Thịt+Rau+giò</t>
  </si>
  <si>
    <t>12.612.000đ</t>
  </si>
  <si>
    <t>Đã nộp( nhờ đc Oanh ck cho) ( 1004.000đ)</t>
  </si>
  <si>
    <t>26k</t>
  </si>
  <si>
    <t>416k</t>
  </si>
  <si>
    <t>Ngày nộp</t>
  </si>
  <si>
    <t>02 T11</t>
  </si>
  <si>
    <t>02T11</t>
  </si>
  <si>
    <t>544k</t>
  </si>
  <si>
    <t>34k</t>
  </si>
  <si>
    <t>1.904k</t>
  </si>
  <si>
    <t>119k</t>
  </si>
  <si>
    <t>07T11</t>
  </si>
  <si>
    <t>100k</t>
  </si>
  <si>
    <t>32k</t>
  </si>
  <si>
    <t>512k</t>
  </si>
  <si>
    <t>2023k</t>
  </si>
  <si>
    <t>1.700k</t>
  </si>
  <si>
    <t>396k</t>
  </si>
  <si>
    <t>22k</t>
  </si>
  <si>
    <t>418k</t>
  </si>
  <si>
    <t>08T11</t>
  </si>
  <si>
    <t>4.240k</t>
  </si>
  <si>
    <t>265k</t>
  </si>
  <si>
    <t>09T11</t>
  </si>
  <si>
    <t>Đào ck</t>
  </si>
  <si>
    <t>Sao ck</t>
  </si>
  <si>
    <t>Hiền nộp TM</t>
  </si>
  <si>
    <t>558k</t>
  </si>
  <si>
    <t>589k</t>
  </si>
  <si>
    <t>80k</t>
  </si>
  <si>
    <t>14T11</t>
  </si>
  <si>
    <t>1280k</t>
  </si>
  <si>
    <t>1360k</t>
  </si>
  <si>
    <t>Thuyền ck</t>
  </si>
  <si>
    <t>8hs</t>
  </si>
  <si>
    <t>127k</t>
  </si>
  <si>
    <t>2032k</t>
  </si>
  <si>
    <t>Che TM</t>
  </si>
  <si>
    <t>2159k</t>
  </si>
  <si>
    <t>Số hs ăn</t>
  </si>
  <si>
    <t>Tổng tiền nộp</t>
  </si>
  <si>
    <t>142k</t>
  </si>
  <si>
    <t>15T11</t>
  </si>
  <si>
    <t>CK</t>
  </si>
  <si>
    <t>2414k</t>
  </si>
  <si>
    <t>2.272k</t>
  </si>
  <si>
    <t>21T11</t>
  </si>
  <si>
    <t>235k</t>
  </si>
  <si>
    <t>3.760k</t>
  </si>
  <si>
    <t>3.995k</t>
  </si>
  <si>
    <t>Mít CK</t>
  </si>
  <si>
    <t>Thịt: 25,7kg x115k</t>
  </si>
  <si>
    <t xml:space="preserve"> = 2.955k</t>
  </si>
  <si>
    <t xml:space="preserve"> = 9.724k</t>
  </si>
  <si>
    <t xml:space="preserve">31k </t>
  </si>
  <si>
    <t>Hồng nộp TM</t>
  </si>
  <si>
    <t>4k</t>
  </si>
  <si>
    <t>72k</t>
  </si>
  <si>
    <t>Hiền TM</t>
  </si>
  <si>
    <t>76k</t>
  </si>
  <si>
    <t>8.600k</t>
  </si>
  <si>
    <t xml:space="preserve">Rau: </t>
  </si>
  <si>
    <t>88,4kg x110k</t>
  </si>
  <si>
    <t>Tổng thịt</t>
  </si>
  <si>
    <t xml:space="preserve">  = 12.679k</t>
  </si>
  <si>
    <t>21.279k</t>
  </si>
  <si>
    <t xml:space="preserve"> dư 774k</t>
  </si>
  <si>
    <t>Tổng trả</t>
  </si>
  <si>
    <t>1.600k( Thiếu 16k)</t>
  </si>
  <si>
    <t>Độ</t>
  </si>
  <si>
    <t>187k</t>
  </si>
  <si>
    <t>2.992k</t>
  </si>
  <si>
    <t>3.179k</t>
  </si>
  <si>
    <t>22T11</t>
  </si>
  <si>
    <t>11hs</t>
  </si>
  <si>
    <t>22.587k</t>
  </si>
  <si>
    <t>1.324k</t>
  </si>
  <si>
    <t>dư: 1.308k</t>
  </si>
  <si>
    <t>Trả CK 22T11</t>
  </si>
  <si>
    <t>162k</t>
  </si>
  <si>
    <t>9k</t>
  </si>
  <si>
    <t>30T11</t>
  </si>
  <si>
    <t>171k</t>
  </si>
  <si>
    <t>Hiền</t>
  </si>
  <si>
    <t>TM</t>
  </si>
  <si>
    <t xml:space="preserve"> Rau+giò: 5.029.000đ</t>
  </si>
  <si>
    <t>Đã trả xong</t>
  </si>
  <si>
    <t>đt</t>
  </si>
  <si>
    <t>28k</t>
  </si>
  <si>
    <t>448k</t>
  </si>
  <si>
    <t>08T12</t>
  </si>
  <si>
    <t>476k</t>
  </si>
  <si>
    <t>Chung</t>
  </si>
  <si>
    <t>09T12</t>
  </si>
  <si>
    <t>Đào</t>
  </si>
  <si>
    <t>3315k</t>
  </si>
  <si>
    <t>ck</t>
  </si>
  <si>
    <t>221k</t>
  </si>
  <si>
    <t>6hs</t>
  </si>
  <si>
    <t>3536k</t>
  </si>
  <si>
    <t>1.600k</t>
  </si>
  <si>
    <t>1,700k</t>
  </si>
  <si>
    <t>Niên</t>
  </si>
  <si>
    <t>1.444k</t>
  </si>
  <si>
    <t>Dung</t>
  </si>
  <si>
    <t>1920k</t>
  </si>
  <si>
    <t>Che</t>
  </si>
  <si>
    <t>120k</t>
  </si>
  <si>
    <t>2040k</t>
  </si>
  <si>
    <t>30k</t>
  </si>
  <si>
    <t>480k</t>
  </si>
  <si>
    <t>510k</t>
  </si>
  <si>
    <t>Oanh</t>
  </si>
  <si>
    <t>378k</t>
  </si>
  <si>
    <t>399k</t>
  </si>
  <si>
    <t>Sao</t>
  </si>
  <si>
    <t>207k</t>
  </si>
  <si>
    <t>12T12</t>
  </si>
  <si>
    <t>3312k</t>
  </si>
  <si>
    <t>3519k</t>
  </si>
  <si>
    <t>Mít</t>
  </si>
  <si>
    <t>15T12</t>
  </si>
  <si>
    <t>75k</t>
  </si>
  <si>
    <t>1275k</t>
  </si>
  <si>
    <t>Thuyền</t>
  </si>
  <si>
    <t>1200k</t>
  </si>
  <si>
    <t>2771k</t>
  </si>
  <si>
    <t>2608k</t>
  </si>
  <si>
    <t>163k</t>
  </si>
  <si>
    <t>19T12</t>
  </si>
  <si>
    <t>132k</t>
  </si>
  <si>
    <t>2.112k</t>
  </si>
  <si>
    <t>10T12</t>
  </si>
  <si>
    <t>Loan</t>
  </si>
  <si>
    <t>29k</t>
  </si>
  <si>
    <t>29T12</t>
  </si>
  <si>
    <t>Tằm</t>
  </si>
  <si>
    <t>464k</t>
  </si>
  <si>
    <t>468k</t>
  </si>
  <si>
    <t>Hồng</t>
  </si>
  <si>
    <t>1251k</t>
  </si>
  <si>
    <t>19.911k</t>
  </si>
  <si>
    <t>Vân: 11.352k</t>
  </si>
  <si>
    <t>Mẫn: 7.675k</t>
  </si>
  <si>
    <t xml:space="preserve">Tổng: </t>
  </si>
  <si>
    <t>Chỏ cơm</t>
  </si>
  <si>
    <t>27k</t>
  </si>
  <si>
    <t>03T01</t>
  </si>
  <si>
    <t>432k</t>
  </si>
  <si>
    <t>Tổng số tiền</t>
  </si>
  <si>
    <t>459k</t>
  </si>
  <si>
    <t>09T01</t>
  </si>
  <si>
    <t xml:space="preserve"> + 2k</t>
  </si>
  <si>
    <t>15T01</t>
  </si>
  <si>
    <t>3757k</t>
  </si>
  <si>
    <t>84k</t>
  </si>
  <si>
    <t>31T01</t>
  </si>
  <si>
    <t>1.344k</t>
  </si>
  <si>
    <t>180k</t>
  </si>
  <si>
    <t>33k</t>
  </si>
  <si>
    <t>528k</t>
  </si>
  <si>
    <t>31k</t>
  </si>
  <si>
    <t>527k</t>
  </si>
  <si>
    <t>3.888k</t>
  </si>
  <si>
    <t>243k</t>
  </si>
  <si>
    <t>4.131k</t>
  </si>
  <si>
    <t>496k</t>
  </si>
  <si>
    <t>3.536k</t>
  </si>
  <si>
    <t>1.200k</t>
  </si>
  <si>
    <t>19k</t>
  </si>
  <si>
    <t>342k</t>
  </si>
  <si>
    <t>01T02</t>
  </si>
  <si>
    <t>128k</t>
  </si>
  <si>
    <t>2.048k</t>
  </si>
  <si>
    <t>2.176k</t>
  </si>
  <si>
    <t>95k</t>
  </si>
  <si>
    <t>1.520k</t>
  </si>
  <si>
    <t>1615k</t>
  </si>
  <si>
    <t xml:space="preserve"> +10k</t>
  </si>
  <si>
    <t>02T02</t>
  </si>
  <si>
    <t>184k</t>
  </si>
  <si>
    <t>06T02</t>
  </si>
  <si>
    <t>2.944k</t>
  </si>
  <si>
    <t>3.128k</t>
  </si>
  <si>
    <t>237k</t>
  </si>
  <si>
    <t>3.792k</t>
  </si>
  <si>
    <t>486k</t>
  </si>
  <si>
    <t>23T02</t>
  </si>
  <si>
    <t>1440k</t>
  </si>
  <si>
    <t>Số hs</t>
  </si>
  <si>
    <t>Số bữa ăn</t>
  </si>
  <si>
    <t>Số tiền ăn</t>
  </si>
  <si>
    <t>Tiền chở</t>
  </si>
  <si>
    <t>12k</t>
  </si>
  <si>
    <t>228k</t>
  </si>
  <si>
    <t>216k</t>
  </si>
  <si>
    <t>Nguyễn Trang</t>
  </si>
  <si>
    <t>13T3</t>
  </si>
  <si>
    <t>14k</t>
  </si>
  <si>
    <t>224k</t>
  </si>
  <si>
    <t>238k</t>
  </si>
  <si>
    <t>Tổng só tiền nộp</t>
  </si>
  <si>
    <t>12T3</t>
  </si>
  <si>
    <t>2227k</t>
  </si>
  <si>
    <t>3961k</t>
  </si>
  <si>
    <t>25T02</t>
  </si>
  <si>
    <t>35k</t>
  </si>
  <si>
    <t>595k</t>
  </si>
  <si>
    <t>14T3</t>
  </si>
  <si>
    <t>Huyền</t>
  </si>
  <si>
    <t>20T3</t>
  </si>
  <si>
    <t>1.666k</t>
  </si>
  <si>
    <t>1568k</t>
  </si>
  <si>
    <t>98k</t>
  </si>
  <si>
    <t>1.292k</t>
  </si>
  <si>
    <t>53k</t>
  </si>
  <si>
    <t>901k</t>
  </si>
  <si>
    <t>25T3</t>
  </si>
  <si>
    <t>190k</t>
  </si>
  <si>
    <t>108k</t>
  </si>
  <si>
    <t>1728k</t>
  </si>
  <si>
    <t>1936k</t>
  </si>
  <si>
    <t>01T4</t>
  </si>
  <si>
    <t xml:space="preserve">Mẫn: </t>
  </si>
  <si>
    <t>Vân</t>
  </si>
  <si>
    <t>12.850k</t>
  </si>
  <si>
    <t>7.650k</t>
  </si>
  <si>
    <t xml:space="preserve">Kim: </t>
  </si>
  <si>
    <t>Ứng 1000k</t>
  </si>
  <si>
    <t>Mẫn: 7.860k</t>
  </si>
  <si>
    <t>Vân:12.274k</t>
  </si>
  <si>
    <t>Kim: ứng 1000k</t>
  </si>
  <si>
    <t>361k</t>
  </si>
  <si>
    <t>1.428k</t>
  </si>
  <si>
    <t>578k</t>
  </si>
  <si>
    <t>561k</t>
  </si>
  <si>
    <t>3128k</t>
  </si>
  <si>
    <t>4029k</t>
  </si>
  <si>
    <t>513k</t>
  </si>
  <si>
    <t>1530k</t>
  </si>
  <si>
    <t>21.500k</t>
  </si>
  <si>
    <t>1534k</t>
  </si>
  <si>
    <t>493k</t>
  </si>
  <si>
    <t>494k</t>
  </si>
  <si>
    <t>2244k</t>
  </si>
  <si>
    <t>21.242k</t>
  </si>
  <si>
    <t>21.162k</t>
  </si>
  <si>
    <t>Kim: 1.251k</t>
  </si>
  <si>
    <t>20.287k</t>
  </si>
  <si>
    <t>4505k</t>
  </si>
  <si>
    <t>442k</t>
  </si>
  <si>
    <t>23.922k</t>
  </si>
  <si>
    <t>Cúc</t>
  </si>
  <si>
    <t>21.134k</t>
  </si>
  <si>
    <t>20.695k</t>
  </si>
  <si>
    <t>Tổng nộp</t>
  </si>
  <si>
    <t>04T4</t>
  </si>
  <si>
    <t>161k</t>
  </si>
  <si>
    <t>2576k</t>
  </si>
  <si>
    <t>2737k</t>
  </si>
  <si>
    <t>13t4</t>
  </si>
  <si>
    <t>204k</t>
  </si>
  <si>
    <t>3264k</t>
  </si>
  <si>
    <t>3468k</t>
  </si>
  <si>
    <t>13T4</t>
  </si>
  <si>
    <t>1.054k</t>
  </si>
  <si>
    <t>12T4</t>
  </si>
  <si>
    <t>88k</t>
  </si>
  <si>
    <t>1408k</t>
  </si>
  <si>
    <t>1496k</t>
  </si>
  <si>
    <t>22T4</t>
  </si>
  <si>
    <t>495k</t>
  </si>
  <si>
    <t>Trang</t>
  </si>
  <si>
    <t>26T4</t>
  </si>
  <si>
    <t>425k</t>
  </si>
  <si>
    <t>số hs</t>
  </si>
  <si>
    <t xml:space="preserve">Tiền ăn </t>
  </si>
  <si>
    <t>Tổng số tiền nộp</t>
  </si>
  <si>
    <t>Người nộp</t>
  </si>
  <si>
    <t>02T5</t>
  </si>
  <si>
    <t>460k</t>
  </si>
  <si>
    <t>896k</t>
  </si>
  <si>
    <t>56k</t>
  </si>
  <si>
    <t>952k</t>
  </si>
  <si>
    <t>112k</t>
  </si>
  <si>
    <t>1792k</t>
  </si>
  <si>
    <t>1904k</t>
  </si>
  <si>
    <t>3k</t>
  </si>
  <si>
    <t>57k</t>
  </si>
  <si>
    <t>54k</t>
  </si>
  <si>
    <t>Hiển</t>
  </si>
  <si>
    <t>01T5</t>
  </si>
  <si>
    <t>8k</t>
  </si>
  <si>
    <t>144k</t>
  </si>
  <si>
    <t>152k</t>
  </si>
  <si>
    <t>42k</t>
  </si>
  <si>
    <t>672k</t>
  </si>
  <si>
    <t>714k</t>
  </si>
  <si>
    <t>04T5</t>
  </si>
  <si>
    <t>83k</t>
  </si>
  <si>
    <t>1328k</t>
  </si>
  <si>
    <t>1411k</t>
  </si>
  <si>
    <t>1776k</t>
  </si>
  <si>
    <t>111k</t>
  </si>
  <si>
    <t>1887k</t>
  </si>
  <si>
    <t>612k</t>
  </si>
  <si>
    <t>13T5</t>
  </si>
  <si>
    <t>2091k</t>
  </si>
  <si>
    <t>12T5</t>
  </si>
  <si>
    <t>123k</t>
  </si>
  <si>
    <t>608k</t>
  </si>
  <si>
    <t>Tiền ăn</t>
  </si>
  <si>
    <t>Chở</t>
  </si>
  <si>
    <t>96k</t>
  </si>
  <si>
    <t>6k</t>
  </si>
  <si>
    <t>102k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</si>
</sst>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/>
    <xf numFmtId="0" fontId="1" fillId="0" borderId="0" xfId="0" applyFont="1"/>
    <xf numFmtId="0" fontId="0" fillId="0" borderId="3" xfId="0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16" fontId="0" fillId="0" borderId="1" xfId="0" applyNumberFormat="1" applyBorder="1"/>
    <xf numFmtId="16" fontId="0" fillId="0" borderId="0" xfId="0" applyNumberFormat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opLeftCell="A25" workbookViewId="0">
      <selection activeCell="F24" sqref="F24"/>
    </sheetView>
  </sheetViews>
  <sheetFormatPr defaultRowHeight="15.75" x14ac:dyDescent="0.25"/>
  <cols>
    <col min="2" max="2" width="11.125" customWidth="1"/>
    <col min="3" max="3" width="19.5" customWidth="1"/>
    <col min="4" max="4" width="21.625" customWidth="1"/>
    <col min="5" max="5" width="18.125" customWidth="1"/>
    <col min="6" max="6" width="15.25" customWidth="1"/>
    <col min="7" max="7" width="20.75" customWidth="1"/>
  </cols>
  <sheetData>
    <row r="1" spans="1:8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8" ht="27" customHeight="1" x14ac:dyDescent="0.25">
      <c r="A2" s="1">
        <v>1</v>
      </c>
      <c r="B2" s="1" t="s">
        <v>5</v>
      </c>
      <c r="C2" s="4" t="s">
        <v>6</v>
      </c>
      <c r="D2" s="1" t="s">
        <v>21</v>
      </c>
      <c r="E2" s="1" t="s">
        <v>48</v>
      </c>
      <c r="F2" s="1" t="s">
        <v>22</v>
      </c>
      <c r="G2" s="5" t="s">
        <v>65</v>
      </c>
    </row>
    <row r="3" spans="1:8" ht="29.25" customHeight="1" x14ac:dyDescent="0.25">
      <c r="A3" s="1">
        <v>2</v>
      </c>
      <c r="B3" s="1" t="s">
        <v>7</v>
      </c>
      <c r="C3" s="4" t="s">
        <v>90</v>
      </c>
      <c r="D3" s="1" t="s">
        <v>8</v>
      </c>
      <c r="E3" s="1" t="s">
        <v>48</v>
      </c>
      <c r="F3" s="1" t="s">
        <v>15</v>
      </c>
      <c r="G3" s="5" t="s">
        <v>60</v>
      </c>
    </row>
    <row r="4" spans="1:8" ht="28.5" customHeight="1" x14ac:dyDescent="0.25">
      <c r="A4" s="1">
        <v>3</v>
      </c>
      <c r="B4" s="1" t="s">
        <v>9</v>
      </c>
      <c r="C4" s="4" t="s">
        <v>88</v>
      </c>
      <c r="D4" s="1" t="s">
        <v>11</v>
      </c>
      <c r="E4" s="10" t="s">
        <v>93</v>
      </c>
      <c r="F4" s="1"/>
      <c r="G4" s="5" t="s">
        <v>61</v>
      </c>
    </row>
    <row r="5" spans="1:8" ht="29.25" customHeight="1" x14ac:dyDescent="0.25">
      <c r="A5" s="1">
        <v>4</v>
      </c>
      <c r="B5" s="1" t="s">
        <v>10</v>
      </c>
      <c r="C5" s="4" t="s">
        <v>89</v>
      </c>
      <c r="D5" s="1" t="s">
        <v>37</v>
      </c>
      <c r="E5" s="1" t="s">
        <v>48</v>
      </c>
      <c r="F5" s="1" t="s">
        <v>20</v>
      </c>
      <c r="G5" s="5" t="s">
        <v>58</v>
      </c>
    </row>
    <row r="6" spans="1:8" ht="27" customHeight="1" x14ac:dyDescent="0.25">
      <c r="A6" s="1">
        <v>5</v>
      </c>
      <c r="B6" s="1" t="s">
        <v>12</v>
      </c>
      <c r="C6" s="4" t="s">
        <v>30</v>
      </c>
      <c r="D6" s="1" t="s">
        <v>13</v>
      </c>
      <c r="E6" s="1" t="s">
        <v>48</v>
      </c>
      <c r="F6" s="1" t="s">
        <v>19</v>
      </c>
      <c r="G6" s="5" t="s">
        <v>59</v>
      </c>
    </row>
    <row r="7" spans="1:8" ht="24.75" customHeight="1" x14ac:dyDescent="0.25">
      <c r="A7" s="1">
        <v>6</v>
      </c>
      <c r="B7" s="1" t="s">
        <v>14</v>
      </c>
      <c r="C7" s="4" t="s">
        <v>29</v>
      </c>
      <c r="D7" s="1" t="s">
        <v>16</v>
      </c>
      <c r="E7" s="1" t="s">
        <v>48</v>
      </c>
      <c r="F7" s="1" t="s">
        <v>15</v>
      </c>
      <c r="G7" s="7" t="s">
        <v>63</v>
      </c>
    </row>
    <row r="8" spans="1:8" ht="24.75" customHeight="1" x14ac:dyDescent="0.25">
      <c r="A8" s="1">
        <v>7</v>
      </c>
      <c r="B8" s="4">
        <v>6</v>
      </c>
      <c r="C8" s="4" t="s">
        <v>28</v>
      </c>
      <c r="D8" s="1" t="s">
        <v>17</v>
      </c>
      <c r="E8" s="1" t="s">
        <v>48</v>
      </c>
      <c r="F8" s="1" t="s">
        <v>18</v>
      </c>
      <c r="G8" s="5" t="s">
        <v>44</v>
      </c>
      <c r="H8" s="5" t="s">
        <v>45</v>
      </c>
    </row>
    <row r="9" spans="1:8" ht="29.25" customHeight="1" x14ac:dyDescent="0.25">
      <c r="A9" s="1">
        <v>8</v>
      </c>
      <c r="B9" s="4" t="s">
        <v>23</v>
      </c>
      <c r="C9" s="4" t="s">
        <v>73</v>
      </c>
      <c r="D9" s="1" t="s">
        <v>75</v>
      </c>
      <c r="E9" s="1" t="s">
        <v>48</v>
      </c>
      <c r="F9" s="1" t="s">
        <v>74</v>
      </c>
      <c r="G9" s="7" t="s">
        <v>69</v>
      </c>
    </row>
    <row r="10" spans="1:8" ht="25.5" customHeight="1" x14ac:dyDescent="0.25">
      <c r="A10" s="1">
        <v>9</v>
      </c>
      <c r="B10" s="4" t="s">
        <v>24</v>
      </c>
      <c r="C10" s="4" t="s">
        <v>80</v>
      </c>
      <c r="D10" s="1" t="s">
        <v>87</v>
      </c>
      <c r="E10" s="1" t="s">
        <v>48</v>
      </c>
      <c r="F10" s="1"/>
      <c r="G10" t="s">
        <v>64</v>
      </c>
    </row>
    <row r="11" spans="1:8" ht="28.5" customHeight="1" x14ac:dyDescent="0.25">
      <c r="A11" s="1">
        <v>10</v>
      </c>
      <c r="B11" s="4" t="s">
        <v>25</v>
      </c>
      <c r="C11" s="4" t="s">
        <v>27</v>
      </c>
      <c r="D11" s="1" t="s">
        <v>36</v>
      </c>
      <c r="E11" s="1" t="s">
        <v>48</v>
      </c>
      <c r="F11" s="1" t="s">
        <v>26</v>
      </c>
      <c r="G11" s="5" t="s">
        <v>62</v>
      </c>
      <c r="H11" s="5" t="s">
        <v>57</v>
      </c>
    </row>
    <row r="12" spans="1:8" ht="25.5" customHeight="1" x14ac:dyDescent="0.25">
      <c r="A12" s="1">
        <v>11</v>
      </c>
      <c r="B12" s="4" t="s">
        <v>32</v>
      </c>
      <c r="C12" s="4" t="s">
        <v>33</v>
      </c>
      <c r="D12" s="1" t="s">
        <v>34</v>
      </c>
      <c r="E12" s="1" t="s">
        <v>48</v>
      </c>
      <c r="F12" s="1" t="s">
        <v>35</v>
      </c>
      <c r="G12" s="5" t="s">
        <v>67</v>
      </c>
      <c r="H12" s="5" t="s">
        <v>56</v>
      </c>
    </row>
    <row r="13" spans="1:8" x14ac:dyDescent="0.25">
      <c r="A13" s="1">
        <v>12</v>
      </c>
      <c r="B13" s="4">
        <v>7</v>
      </c>
      <c r="C13" s="4" t="s">
        <v>52</v>
      </c>
      <c r="D13" s="1" t="s">
        <v>53</v>
      </c>
      <c r="E13" s="1" t="s">
        <v>48</v>
      </c>
      <c r="F13" s="1" t="s">
        <v>46</v>
      </c>
      <c r="G13" s="7" t="s">
        <v>66</v>
      </c>
      <c r="H13" s="7" t="s">
        <v>54</v>
      </c>
    </row>
    <row r="14" spans="1:8" x14ac:dyDescent="0.25">
      <c r="A14" s="1">
        <v>13</v>
      </c>
      <c r="B14" s="4">
        <v>9</v>
      </c>
      <c r="C14" s="4" t="s">
        <v>47</v>
      </c>
      <c r="D14" s="1"/>
      <c r="E14" s="1" t="s">
        <v>48</v>
      </c>
      <c r="F14" s="1" t="s">
        <v>26</v>
      </c>
      <c r="G14" t="s">
        <v>68</v>
      </c>
      <c r="H14" t="s">
        <v>55</v>
      </c>
    </row>
    <row r="15" spans="1:8" x14ac:dyDescent="0.25">
      <c r="A15" s="1">
        <v>14</v>
      </c>
      <c r="B15" s="4" t="s">
        <v>70</v>
      </c>
      <c r="C15" s="4" t="s">
        <v>72</v>
      </c>
      <c r="D15" s="1" t="s">
        <v>71</v>
      </c>
      <c r="E15" s="1" t="s">
        <v>48</v>
      </c>
      <c r="F15" s="1" t="s">
        <v>46</v>
      </c>
      <c r="G15" t="s">
        <v>60</v>
      </c>
    </row>
    <row r="16" spans="1:8" x14ac:dyDescent="0.25">
      <c r="A16" s="1"/>
      <c r="B16" s="4"/>
      <c r="C16" s="4"/>
      <c r="D16" s="1"/>
      <c r="E16" s="1"/>
      <c r="F16" s="1"/>
    </row>
    <row r="17" spans="1:11" x14ac:dyDescent="0.25">
      <c r="A17" s="1"/>
      <c r="B17" s="4"/>
      <c r="C17" s="4"/>
      <c r="D17" s="1"/>
      <c r="E17" s="1"/>
      <c r="F17" s="1"/>
    </row>
    <row r="18" spans="1:11" x14ac:dyDescent="0.25">
      <c r="A18" s="2" t="s">
        <v>31</v>
      </c>
      <c r="B18" s="4"/>
      <c r="C18" s="9" t="s">
        <v>92</v>
      </c>
      <c r="D18" s="1"/>
      <c r="E18" s="1"/>
      <c r="F18" s="1"/>
    </row>
    <row r="21" spans="1:11" x14ac:dyDescent="0.25">
      <c r="B21" s="16" t="s">
        <v>49</v>
      </c>
      <c r="C21" s="16"/>
      <c r="D21" t="s">
        <v>38</v>
      </c>
      <c r="E21" s="15" t="s">
        <v>39</v>
      </c>
      <c r="F21" s="15"/>
      <c r="G21" s="8" t="s">
        <v>81</v>
      </c>
      <c r="H21" s="16" t="s">
        <v>82</v>
      </c>
      <c r="I21" s="16"/>
      <c r="J21" s="16"/>
      <c r="K21" s="16"/>
    </row>
    <row r="22" spans="1:11" x14ac:dyDescent="0.25">
      <c r="B22" s="16" t="s">
        <v>50</v>
      </c>
      <c r="C22" s="16"/>
      <c r="D22" t="s">
        <v>40</v>
      </c>
      <c r="H22" s="16" t="s">
        <v>177</v>
      </c>
      <c r="I22" s="16"/>
      <c r="J22" s="16"/>
      <c r="K22" s="16"/>
    </row>
    <row r="24" spans="1:11" ht="36.75" customHeight="1" x14ac:dyDescent="0.25">
      <c r="B24" s="18" t="s">
        <v>91</v>
      </c>
      <c r="C24" s="18"/>
      <c r="D24" s="6" t="s">
        <v>41</v>
      </c>
      <c r="E24" t="s">
        <v>158</v>
      </c>
      <c r="H24" s="17" t="s">
        <v>51</v>
      </c>
      <c r="I24" s="17"/>
      <c r="J24" s="17"/>
      <c r="K24" s="17"/>
    </row>
    <row r="25" spans="1:11" x14ac:dyDescent="0.25">
      <c r="B25" s="17" t="s">
        <v>86</v>
      </c>
      <c r="C25" s="17"/>
      <c r="D25" t="s">
        <v>85</v>
      </c>
    </row>
    <row r="26" spans="1:11" x14ac:dyDescent="0.25">
      <c r="C26" s="6" t="s">
        <v>83</v>
      </c>
      <c r="D26" s="6" t="s">
        <v>84</v>
      </c>
    </row>
    <row r="28" spans="1:11" x14ac:dyDescent="0.25">
      <c r="B28" s="15" t="s">
        <v>42</v>
      </c>
      <c r="C28" s="15"/>
      <c r="D28" t="s">
        <v>43</v>
      </c>
    </row>
    <row r="32" spans="1:11" x14ac:dyDescent="0.25">
      <c r="D32" t="s">
        <v>178</v>
      </c>
    </row>
  </sheetData>
  <mergeCells count="9">
    <mergeCell ref="B28:C28"/>
    <mergeCell ref="H21:K21"/>
    <mergeCell ref="H22:K22"/>
    <mergeCell ref="H24:K24"/>
    <mergeCell ref="B21:C21"/>
    <mergeCell ref="B22:C22"/>
    <mergeCell ref="E21:F21"/>
    <mergeCell ref="B24:C24"/>
    <mergeCell ref="B25:C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29"/>
  <sheetViews>
    <sheetView workbookViewId="0">
      <selection activeCell="K31" sqref="K31"/>
    </sheetView>
  </sheetViews>
  <sheetFormatPr defaultRowHeight="15.75" x14ac:dyDescent="0.25"/>
  <cols>
    <col min="1" max="1" width="6.625" customWidth="1"/>
    <col min="2" max="2" width="9.5" customWidth="1"/>
    <col min="3" max="3" width="15.5" customWidth="1"/>
    <col min="4" max="4" width="16.75" customWidth="1"/>
    <col min="5" max="5" width="16.25" customWidth="1"/>
    <col min="6" max="6" width="20" customWidth="1"/>
    <col min="7" max="7" width="14.25" customWidth="1"/>
    <col min="8" max="8" width="16" customWidth="1"/>
  </cols>
  <sheetData>
    <row r="2" spans="1:10" x14ac:dyDescent="0.25">
      <c r="A2" s="3" t="s">
        <v>0</v>
      </c>
      <c r="B2" s="3" t="s">
        <v>79</v>
      </c>
      <c r="C2" s="3" t="s">
        <v>76</v>
      </c>
      <c r="D2" s="3" t="s">
        <v>78</v>
      </c>
      <c r="E2" s="3" t="s">
        <v>77</v>
      </c>
      <c r="F2" s="3" t="s">
        <v>96</v>
      </c>
      <c r="G2" s="3" t="s">
        <v>131</v>
      </c>
      <c r="H2" s="3" t="s">
        <v>132</v>
      </c>
    </row>
    <row r="3" spans="1:10" x14ac:dyDescent="0.25">
      <c r="A3" s="1">
        <v>1</v>
      </c>
      <c r="B3" s="1" t="s">
        <v>25</v>
      </c>
      <c r="C3" s="1">
        <v>26</v>
      </c>
      <c r="D3" s="13" t="s">
        <v>95</v>
      </c>
      <c r="E3" s="1" t="s">
        <v>94</v>
      </c>
      <c r="F3" s="11" t="s">
        <v>97</v>
      </c>
      <c r="G3" s="1" t="s">
        <v>35</v>
      </c>
      <c r="H3" s="1" t="s">
        <v>342</v>
      </c>
      <c r="J3" s="12"/>
    </row>
    <row r="4" spans="1:10" x14ac:dyDescent="0.25">
      <c r="A4" s="1">
        <v>2</v>
      </c>
      <c r="B4" s="1" t="s">
        <v>32</v>
      </c>
      <c r="C4" s="1">
        <v>17</v>
      </c>
      <c r="D4" s="13" t="s">
        <v>99</v>
      </c>
      <c r="E4" s="1" t="s">
        <v>100</v>
      </c>
      <c r="F4" s="1" t="s">
        <v>98</v>
      </c>
      <c r="G4" s="1" t="s">
        <v>19</v>
      </c>
      <c r="H4" s="1" t="s">
        <v>326</v>
      </c>
    </row>
    <row r="5" spans="1:10" x14ac:dyDescent="0.25">
      <c r="A5" s="1">
        <v>3</v>
      </c>
      <c r="B5" s="1" t="s">
        <v>14</v>
      </c>
      <c r="C5" s="1">
        <v>127</v>
      </c>
      <c r="D5" s="13" t="s">
        <v>128</v>
      </c>
      <c r="E5" s="1" t="s">
        <v>127</v>
      </c>
      <c r="F5" s="1" t="s">
        <v>122</v>
      </c>
      <c r="G5" s="1" t="s">
        <v>126</v>
      </c>
      <c r="H5" s="1" t="s">
        <v>130</v>
      </c>
      <c r="I5" s="5" t="s">
        <v>129</v>
      </c>
    </row>
    <row r="6" spans="1:10" x14ac:dyDescent="0.25">
      <c r="A6" s="1">
        <v>4</v>
      </c>
      <c r="B6" s="1" t="s">
        <v>7</v>
      </c>
      <c r="C6" s="1">
        <v>119</v>
      </c>
      <c r="D6" s="13" t="s">
        <v>101</v>
      </c>
      <c r="E6" s="1" t="s">
        <v>102</v>
      </c>
      <c r="F6" s="11" t="s">
        <v>103</v>
      </c>
      <c r="G6" s="1" t="s">
        <v>15</v>
      </c>
      <c r="H6" s="1" t="s">
        <v>107</v>
      </c>
      <c r="I6" s="5" t="s">
        <v>118</v>
      </c>
    </row>
    <row r="7" spans="1:10" x14ac:dyDescent="0.25">
      <c r="A7" s="1">
        <v>5</v>
      </c>
      <c r="B7" s="1" t="s">
        <v>9</v>
      </c>
      <c r="C7" s="1">
        <v>100</v>
      </c>
      <c r="D7" s="1" t="s">
        <v>160</v>
      </c>
      <c r="E7" s="1" t="s">
        <v>104</v>
      </c>
      <c r="F7" s="11" t="s">
        <v>103</v>
      </c>
      <c r="G7" s="1" t="s">
        <v>15</v>
      </c>
      <c r="H7" s="1" t="s">
        <v>108</v>
      </c>
      <c r="I7" s="5" t="s">
        <v>118</v>
      </c>
    </row>
    <row r="8" spans="1:10" x14ac:dyDescent="0.25">
      <c r="A8" s="1">
        <v>6</v>
      </c>
      <c r="B8" s="1" t="s">
        <v>10</v>
      </c>
      <c r="C8" s="1">
        <v>142</v>
      </c>
      <c r="D8" s="13" t="s">
        <v>137</v>
      </c>
      <c r="E8" s="1" t="s">
        <v>133</v>
      </c>
      <c r="F8" s="11" t="s">
        <v>134</v>
      </c>
      <c r="G8" s="1"/>
      <c r="H8" s="1" t="s">
        <v>136</v>
      </c>
      <c r="I8" s="7" t="s">
        <v>135</v>
      </c>
    </row>
    <row r="9" spans="1:10" x14ac:dyDescent="0.25">
      <c r="A9" s="1">
        <v>7</v>
      </c>
      <c r="B9" s="1" t="s">
        <v>12</v>
      </c>
      <c r="C9" s="1">
        <v>32</v>
      </c>
      <c r="D9" s="13" t="s">
        <v>106</v>
      </c>
      <c r="E9" s="1" t="s">
        <v>105</v>
      </c>
      <c r="F9" s="11" t="s">
        <v>103</v>
      </c>
      <c r="G9" s="1" t="s">
        <v>19</v>
      </c>
      <c r="H9" s="1" t="s">
        <v>99</v>
      </c>
      <c r="I9" s="5" t="s">
        <v>118</v>
      </c>
    </row>
    <row r="10" spans="1:10" x14ac:dyDescent="0.25">
      <c r="A10" s="1">
        <v>8</v>
      </c>
      <c r="B10" s="4">
        <v>7</v>
      </c>
      <c r="C10" s="1">
        <v>22</v>
      </c>
      <c r="D10" s="13" t="s">
        <v>109</v>
      </c>
      <c r="E10" s="1" t="s">
        <v>110</v>
      </c>
      <c r="F10" s="1" t="s">
        <v>112</v>
      </c>
      <c r="G10" s="1"/>
      <c r="H10" s="1" t="s">
        <v>111</v>
      </c>
      <c r="I10" s="7" t="s">
        <v>117</v>
      </c>
    </row>
    <row r="11" spans="1:10" x14ac:dyDescent="0.25">
      <c r="A11" s="1">
        <v>9</v>
      </c>
      <c r="B11" s="1" t="s">
        <v>5</v>
      </c>
      <c r="C11" s="1">
        <v>265</v>
      </c>
      <c r="D11" s="13" t="s">
        <v>113</v>
      </c>
      <c r="E11" s="1" t="s">
        <v>114</v>
      </c>
      <c r="F11" s="1" t="s">
        <v>115</v>
      </c>
      <c r="G11" s="1"/>
      <c r="H11" s="1" t="s">
        <v>341</v>
      </c>
      <c r="I11" s="7" t="s">
        <v>116</v>
      </c>
    </row>
    <row r="12" spans="1:10" x14ac:dyDescent="0.25">
      <c r="A12" s="1">
        <v>10</v>
      </c>
      <c r="B12" s="4">
        <v>6</v>
      </c>
      <c r="C12" s="1">
        <v>31</v>
      </c>
      <c r="D12" s="13" t="s">
        <v>119</v>
      </c>
      <c r="E12" s="1" t="s">
        <v>146</v>
      </c>
      <c r="F12" s="1"/>
      <c r="G12" s="1"/>
      <c r="H12" s="1" t="s">
        <v>120</v>
      </c>
      <c r="I12" s="7" t="s">
        <v>147</v>
      </c>
    </row>
    <row r="13" spans="1:10" x14ac:dyDescent="0.25">
      <c r="A13" s="1">
        <v>11</v>
      </c>
      <c r="B13" s="1" t="s">
        <v>70</v>
      </c>
      <c r="C13" s="1">
        <v>17</v>
      </c>
      <c r="D13" s="13" t="s">
        <v>123</v>
      </c>
      <c r="E13" s="1" t="s">
        <v>121</v>
      </c>
      <c r="F13" s="1" t="s">
        <v>122</v>
      </c>
      <c r="G13" s="1" t="s">
        <v>18</v>
      </c>
      <c r="H13" s="1" t="s">
        <v>124</v>
      </c>
      <c r="I13" s="5" t="s">
        <v>125</v>
      </c>
    </row>
    <row r="14" spans="1:10" x14ac:dyDescent="0.25">
      <c r="A14" s="1">
        <v>12</v>
      </c>
      <c r="B14" s="1" t="s">
        <v>23</v>
      </c>
      <c r="C14" s="1">
        <v>235</v>
      </c>
      <c r="D14" s="13" t="s">
        <v>140</v>
      </c>
      <c r="E14" s="1" t="s">
        <v>139</v>
      </c>
      <c r="F14" s="1" t="s">
        <v>138</v>
      </c>
      <c r="G14" s="1" t="s">
        <v>74</v>
      </c>
      <c r="H14" s="1" t="s">
        <v>141</v>
      </c>
      <c r="I14" s="7" t="s">
        <v>142</v>
      </c>
    </row>
    <row r="15" spans="1:10" x14ac:dyDescent="0.25">
      <c r="A15" s="1">
        <v>13</v>
      </c>
      <c r="B15" s="4" t="s">
        <v>24</v>
      </c>
      <c r="C15" s="1">
        <v>187</v>
      </c>
      <c r="D15" s="13" t="s">
        <v>163</v>
      </c>
      <c r="E15" s="1" t="s">
        <v>162</v>
      </c>
      <c r="F15" s="1" t="s">
        <v>165</v>
      </c>
      <c r="G15" s="1" t="s">
        <v>166</v>
      </c>
      <c r="H15" s="1" t="s">
        <v>164</v>
      </c>
      <c r="I15" s="7" t="s">
        <v>161</v>
      </c>
    </row>
    <row r="16" spans="1:10" x14ac:dyDescent="0.25">
      <c r="A16" s="1">
        <v>14</v>
      </c>
      <c r="B16" s="4">
        <v>9</v>
      </c>
      <c r="C16" s="1">
        <v>4</v>
      </c>
      <c r="D16" s="13" t="s">
        <v>149</v>
      </c>
      <c r="E16" s="1" t="s">
        <v>148</v>
      </c>
      <c r="F16" s="1" t="s">
        <v>138</v>
      </c>
      <c r="G16" s="1" t="s">
        <v>26</v>
      </c>
      <c r="H16" s="1" t="s">
        <v>151</v>
      </c>
      <c r="I16" s="5" t="s">
        <v>150</v>
      </c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>
        <v>1.3240000000000001</v>
      </c>
      <c r="D21" s="1" t="s">
        <v>167</v>
      </c>
      <c r="E21" s="1" t="s">
        <v>168</v>
      </c>
      <c r="F21" s="1"/>
      <c r="G21" s="1"/>
      <c r="H21" s="2" t="s">
        <v>343</v>
      </c>
    </row>
    <row r="24" spans="1:8" x14ac:dyDescent="0.25">
      <c r="C24" t="s">
        <v>143</v>
      </c>
      <c r="D24" t="s">
        <v>144</v>
      </c>
      <c r="E24" t="s">
        <v>170</v>
      </c>
    </row>
    <row r="25" spans="1:8" x14ac:dyDescent="0.25">
      <c r="C25" t="s">
        <v>154</v>
      </c>
      <c r="D25" t="s">
        <v>145</v>
      </c>
    </row>
    <row r="26" spans="1:8" x14ac:dyDescent="0.25">
      <c r="B26" t="s">
        <v>179</v>
      </c>
      <c r="C26" t="s">
        <v>155</v>
      </c>
      <c r="D26" t="s">
        <v>156</v>
      </c>
    </row>
    <row r="27" spans="1:8" x14ac:dyDescent="0.25">
      <c r="C27" t="s">
        <v>153</v>
      </c>
      <c r="D27" t="s">
        <v>152</v>
      </c>
    </row>
    <row r="29" spans="1:8" x14ac:dyDescent="0.25">
      <c r="C29" t="s">
        <v>159</v>
      </c>
      <c r="D29" t="s">
        <v>157</v>
      </c>
      <c r="E29" t="s">
        <v>169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topLeftCell="A4" workbookViewId="0">
      <selection activeCell="O3" sqref="O3"/>
    </sheetView>
  </sheetViews>
  <sheetFormatPr defaultRowHeight="15.75" x14ac:dyDescent="0.25"/>
  <cols>
    <col min="1" max="1" width="5.75" customWidth="1"/>
    <col min="3" max="3" width="9.375" customWidth="1"/>
    <col min="4" max="4" width="16.25" customWidth="1"/>
    <col min="5" max="5" width="15.125" customWidth="1"/>
    <col min="6" max="6" width="13.5" customWidth="1"/>
    <col min="7" max="7" width="10.5" customWidth="1"/>
  </cols>
  <sheetData>
    <row r="1" spans="1:11" x14ac:dyDescent="0.25">
      <c r="A1" s="2" t="s">
        <v>0</v>
      </c>
      <c r="B1" s="2" t="s">
        <v>79</v>
      </c>
      <c r="C1" s="2" t="s">
        <v>76</v>
      </c>
      <c r="D1" s="2" t="s">
        <v>78</v>
      </c>
      <c r="E1" s="2" t="s">
        <v>77</v>
      </c>
      <c r="F1" s="2" t="s">
        <v>96</v>
      </c>
      <c r="G1" s="2" t="s">
        <v>131</v>
      </c>
      <c r="H1" s="2" t="s">
        <v>132</v>
      </c>
      <c r="I1" s="2"/>
    </row>
    <row r="2" spans="1:11" x14ac:dyDescent="0.25">
      <c r="A2" s="1">
        <v>1</v>
      </c>
      <c r="B2" s="14">
        <v>9</v>
      </c>
      <c r="C2" s="1">
        <v>9</v>
      </c>
      <c r="D2" s="1" t="s">
        <v>171</v>
      </c>
      <c r="E2" s="1" t="s">
        <v>172</v>
      </c>
      <c r="F2" s="11" t="s">
        <v>173</v>
      </c>
      <c r="G2" s="1">
        <v>1</v>
      </c>
      <c r="H2" s="1" t="s">
        <v>174</v>
      </c>
      <c r="I2" s="1" t="s">
        <v>175</v>
      </c>
      <c r="J2" s="5" t="s">
        <v>176</v>
      </c>
    </row>
    <row r="3" spans="1:11" x14ac:dyDescent="0.25">
      <c r="A3" s="1">
        <v>2</v>
      </c>
      <c r="B3" s="14" t="s">
        <v>32</v>
      </c>
      <c r="C3" s="1">
        <v>28</v>
      </c>
      <c r="D3" s="1" t="s">
        <v>181</v>
      </c>
      <c r="E3" s="1" t="s">
        <v>180</v>
      </c>
      <c r="F3" s="1" t="s">
        <v>182</v>
      </c>
      <c r="G3" s="1" t="s">
        <v>19</v>
      </c>
      <c r="H3" s="1" t="s">
        <v>183</v>
      </c>
      <c r="I3" s="1" t="s">
        <v>184</v>
      </c>
      <c r="J3" s="5" t="s">
        <v>176</v>
      </c>
    </row>
    <row r="4" spans="1:11" x14ac:dyDescent="0.25">
      <c r="A4" s="1">
        <v>3</v>
      </c>
      <c r="B4" s="14" t="s">
        <v>5</v>
      </c>
      <c r="C4" s="1">
        <v>221</v>
      </c>
      <c r="D4" s="1" t="s">
        <v>187</v>
      </c>
      <c r="E4" s="1" t="s">
        <v>189</v>
      </c>
      <c r="F4" s="1" t="s">
        <v>185</v>
      </c>
      <c r="G4" s="1" t="s">
        <v>22</v>
      </c>
      <c r="H4" s="1" t="s">
        <v>191</v>
      </c>
      <c r="I4" s="1" t="s">
        <v>186</v>
      </c>
      <c r="J4" s="5" t="s">
        <v>188</v>
      </c>
      <c r="K4" s="5"/>
    </row>
    <row r="5" spans="1:11" x14ac:dyDescent="0.25">
      <c r="A5" s="1">
        <v>4</v>
      </c>
      <c r="B5" s="14" t="s">
        <v>9</v>
      </c>
      <c r="C5" s="1">
        <v>90</v>
      </c>
      <c r="D5" s="1" t="s">
        <v>195</v>
      </c>
      <c r="E5" s="1" t="s">
        <v>64</v>
      </c>
      <c r="F5" s="1" t="s">
        <v>185</v>
      </c>
      <c r="G5" s="1" t="s">
        <v>190</v>
      </c>
      <c r="H5" s="1" t="s">
        <v>333</v>
      </c>
      <c r="I5" s="1" t="s">
        <v>196</v>
      </c>
      <c r="J5" s="7" t="s">
        <v>176</v>
      </c>
    </row>
    <row r="6" spans="1:11" x14ac:dyDescent="0.25">
      <c r="A6" s="1">
        <v>5</v>
      </c>
      <c r="B6" s="14" t="s">
        <v>7</v>
      </c>
      <c r="C6" s="1">
        <v>100</v>
      </c>
      <c r="D6" s="1" t="s">
        <v>192</v>
      </c>
      <c r="E6" s="1" t="s">
        <v>104</v>
      </c>
      <c r="F6" s="1" t="s">
        <v>185</v>
      </c>
      <c r="G6" s="1" t="s">
        <v>126</v>
      </c>
      <c r="H6" s="1" t="s">
        <v>193</v>
      </c>
      <c r="I6" s="1" t="s">
        <v>194</v>
      </c>
      <c r="J6" s="5" t="s">
        <v>176</v>
      </c>
    </row>
    <row r="7" spans="1:11" x14ac:dyDescent="0.25">
      <c r="A7" s="1">
        <v>6</v>
      </c>
      <c r="B7" s="14" t="s">
        <v>14</v>
      </c>
      <c r="C7" s="1">
        <v>120</v>
      </c>
      <c r="D7" s="1" t="s">
        <v>197</v>
      </c>
      <c r="E7" s="1" t="s">
        <v>199</v>
      </c>
      <c r="F7" s="1" t="s">
        <v>185</v>
      </c>
      <c r="G7" s="1" t="s">
        <v>126</v>
      </c>
      <c r="H7" s="1" t="s">
        <v>200</v>
      </c>
      <c r="I7" s="1" t="s">
        <v>198</v>
      </c>
      <c r="J7" s="7" t="s">
        <v>135</v>
      </c>
    </row>
    <row r="8" spans="1:11" x14ac:dyDescent="0.25">
      <c r="A8" s="1">
        <v>7</v>
      </c>
      <c r="B8" s="14" t="s">
        <v>12</v>
      </c>
      <c r="C8" s="1">
        <v>30</v>
      </c>
      <c r="D8" s="1" t="s">
        <v>202</v>
      </c>
      <c r="E8" s="1" t="s">
        <v>201</v>
      </c>
      <c r="F8" s="1" t="s">
        <v>185</v>
      </c>
      <c r="G8" s="1" t="s">
        <v>19</v>
      </c>
      <c r="H8" s="1" t="s">
        <v>203</v>
      </c>
      <c r="I8" s="1" t="s">
        <v>204</v>
      </c>
      <c r="J8" s="7" t="s">
        <v>176</v>
      </c>
    </row>
    <row r="9" spans="1:11" x14ac:dyDescent="0.25">
      <c r="A9" s="1">
        <v>8</v>
      </c>
      <c r="B9" s="14">
        <v>7</v>
      </c>
      <c r="C9" s="1">
        <v>21</v>
      </c>
      <c r="D9" s="1" t="s">
        <v>205</v>
      </c>
      <c r="E9" s="1" t="s">
        <v>67</v>
      </c>
      <c r="F9" s="1" t="s">
        <v>185</v>
      </c>
      <c r="G9" s="1" t="s">
        <v>46</v>
      </c>
      <c r="H9" s="1" t="s">
        <v>206</v>
      </c>
      <c r="I9" s="1" t="s">
        <v>207</v>
      </c>
      <c r="J9" s="7" t="s">
        <v>135</v>
      </c>
    </row>
    <row r="10" spans="1:11" x14ac:dyDescent="0.25">
      <c r="A10" s="1">
        <v>9</v>
      </c>
      <c r="B10" s="14" t="s">
        <v>23</v>
      </c>
      <c r="C10" s="1">
        <v>207</v>
      </c>
      <c r="D10" s="1" t="s">
        <v>210</v>
      </c>
      <c r="E10" s="1" t="s">
        <v>208</v>
      </c>
      <c r="F10" s="1" t="s">
        <v>209</v>
      </c>
      <c r="G10" s="1" t="s">
        <v>74</v>
      </c>
      <c r="H10" s="1" t="s">
        <v>211</v>
      </c>
      <c r="I10" s="1" t="s">
        <v>212</v>
      </c>
      <c r="J10" s="7" t="s">
        <v>176</v>
      </c>
    </row>
    <row r="11" spans="1:11" x14ac:dyDescent="0.25">
      <c r="A11" s="1">
        <v>10</v>
      </c>
      <c r="B11" s="14" t="s">
        <v>70</v>
      </c>
      <c r="C11" s="1">
        <v>75</v>
      </c>
      <c r="D11" s="1" t="s">
        <v>217</v>
      </c>
      <c r="E11" s="4" t="s">
        <v>214</v>
      </c>
      <c r="F11" s="1" t="s">
        <v>213</v>
      </c>
      <c r="G11" s="1" t="s">
        <v>18</v>
      </c>
      <c r="H11" s="1" t="s">
        <v>215</v>
      </c>
      <c r="I11" s="1" t="s">
        <v>216</v>
      </c>
      <c r="J11" s="7" t="s">
        <v>176</v>
      </c>
    </row>
    <row r="12" spans="1:11" x14ac:dyDescent="0.25">
      <c r="A12" s="1">
        <v>11</v>
      </c>
      <c r="B12" s="14" t="s">
        <v>24</v>
      </c>
      <c r="C12" s="1">
        <v>163</v>
      </c>
      <c r="D12" s="1" t="s">
        <v>219</v>
      </c>
      <c r="E12" s="1" t="s">
        <v>220</v>
      </c>
      <c r="F12" s="1" t="s">
        <v>221</v>
      </c>
      <c r="G12" s="1" t="s">
        <v>166</v>
      </c>
      <c r="H12" s="1" t="s">
        <v>218</v>
      </c>
      <c r="I12" s="1" t="s">
        <v>161</v>
      </c>
      <c r="J12" s="7" t="s">
        <v>135</v>
      </c>
    </row>
    <row r="13" spans="1:11" x14ac:dyDescent="0.25">
      <c r="A13" s="1">
        <v>12</v>
      </c>
      <c r="B13" s="14" t="s">
        <v>25</v>
      </c>
      <c r="C13" s="1">
        <v>29</v>
      </c>
      <c r="D13" s="1" t="s">
        <v>229</v>
      </c>
      <c r="E13" s="1" t="s">
        <v>226</v>
      </c>
      <c r="F13" s="1" t="s">
        <v>227</v>
      </c>
      <c r="G13" s="1" t="s">
        <v>19</v>
      </c>
      <c r="H13" s="1" t="s">
        <v>334</v>
      </c>
      <c r="I13" s="1" t="s">
        <v>228</v>
      </c>
      <c r="J13" s="7" t="s">
        <v>135</v>
      </c>
    </row>
    <row r="14" spans="1:11" x14ac:dyDescent="0.25">
      <c r="A14" s="1">
        <v>14</v>
      </c>
      <c r="B14" s="14">
        <v>6</v>
      </c>
      <c r="C14" s="1">
        <v>26</v>
      </c>
      <c r="D14" s="1" t="s">
        <v>230</v>
      </c>
      <c r="E14" s="1" t="s">
        <v>94</v>
      </c>
      <c r="F14" s="1" t="s">
        <v>227</v>
      </c>
      <c r="G14" s="1" t="s">
        <v>46</v>
      </c>
      <c r="H14" s="1" t="s">
        <v>335</v>
      </c>
      <c r="I14" s="1" t="s">
        <v>231</v>
      </c>
      <c r="J14" s="7" t="s">
        <v>176</v>
      </c>
      <c r="K14" s="7"/>
    </row>
    <row r="15" spans="1:11" x14ac:dyDescent="0.25">
      <c r="A15" s="1">
        <v>13</v>
      </c>
      <c r="B15" s="14" t="s">
        <v>10</v>
      </c>
      <c r="C15" s="1">
        <v>132</v>
      </c>
      <c r="D15" s="1" t="s">
        <v>223</v>
      </c>
      <c r="E15" s="1" t="s">
        <v>222</v>
      </c>
      <c r="F15" s="1" t="s">
        <v>224</v>
      </c>
      <c r="G15" s="1"/>
      <c r="H15" s="1" t="s">
        <v>336</v>
      </c>
      <c r="I15" s="1" t="s">
        <v>225</v>
      </c>
      <c r="J15" t="s">
        <v>135</v>
      </c>
    </row>
    <row r="16" spans="1:11" x14ac:dyDescent="0.25">
      <c r="D16" s="5" t="s">
        <v>233</v>
      </c>
      <c r="E16" s="5" t="s">
        <v>232</v>
      </c>
    </row>
    <row r="17" spans="3:8" x14ac:dyDescent="0.25">
      <c r="D17" s="19" t="s">
        <v>337</v>
      </c>
      <c r="E17" s="19"/>
      <c r="H17" t="s">
        <v>338</v>
      </c>
    </row>
    <row r="18" spans="3:8" x14ac:dyDescent="0.25">
      <c r="D18" t="s">
        <v>234</v>
      </c>
    </row>
    <row r="19" spans="3:8" x14ac:dyDescent="0.25">
      <c r="D19" t="s">
        <v>235</v>
      </c>
    </row>
    <row r="20" spans="3:8" x14ac:dyDescent="0.25">
      <c r="D20" t="s">
        <v>339</v>
      </c>
    </row>
    <row r="21" spans="3:8" x14ac:dyDescent="0.25">
      <c r="C21" t="s">
        <v>236</v>
      </c>
      <c r="D21" s="6" t="s">
        <v>340</v>
      </c>
    </row>
  </sheetData>
  <mergeCells count="1">
    <mergeCell ref="D17:E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6" workbookViewId="0">
      <selection activeCell="K15" sqref="K15"/>
    </sheetView>
  </sheetViews>
  <sheetFormatPr defaultRowHeight="15.75" x14ac:dyDescent="0.25"/>
  <cols>
    <col min="1" max="1" width="6.125" customWidth="1"/>
    <col min="2" max="2" width="8.25" customWidth="1"/>
    <col min="3" max="3" width="11.75" customWidth="1"/>
    <col min="4" max="4" width="15" customWidth="1"/>
    <col min="5" max="5" width="14.875" customWidth="1"/>
    <col min="6" max="6" width="16.75" customWidth="1"/>
    <col min="7" max="7" width="12.375" customWidth="1"/>
    <col min="8" max="8" width="12.25" customWidth="1"/>
  </cols>
  <sheetData>
    <row r="1" spans="1:13" x14ac:dyDescent="0.25">
      <c r="C1" s="20"/>
      <c r="D1" s="20"/>
      <c r="E1" s="20"/>
      <c r="F1" s="20"/>
    </row>
    <row r="2" spans="1:13" x14ac:dyDescent="0.25">
      <c r="A2" s="2" t="s">
        <v>0</v>
      </c>
      <c r="B2" s="2" t="s">
        <v>1</v>
      </c>
      <c r="C2" s="2" t="s">
        <v>76</v>
      </c>
      <c r="D2" s="2" t="s">
        <v>78</v>
      </c>
      <c r="E2" s="2" t="s">
        <v>237</v>
      </c>
      <c r="F2" s="2" t="s">
        <v>96</v>
      </c>
      <c r="G2" s="2" t="s">
        <v>241</v>
      </c>
      <c r="H2" s="1" t="s">
        <v>3</v>
      </c>
    </row>
    <row r="3" spans="1:13" x14ac:dyDescent="0.25">
      <c r="A3" s="1">
        <v>1</v>
      </c>
      <c r="B3" s="14" t="s">
        <v>32</v>
      </c>
      <c r="C3" s="14">
        <v>27</v>
      </c>
      <c r="D3" s="1" t="s">
        <v>240</v>
      </c>
      <c r="E3" s="1" t="s">
        <v>238</v>
      </c>
      <c r="F3" s="1" t="s">
        <v>239</v>
      </c>
      <c r="G3" s="1" t="s">
        <v>242</v>
      </c>
      <c r="H3" s="1" t="s">
        <v>184</v>
      </c>
      <c r="I3" s="5" t="s">
        <v>176</v>
      </c>
    </row>
    <row r="4" spans="1:13" x14ac:dyDescent="0.25">
      <c r="A4" s="1">
        <v>2</v>
      </c>
      <c r="B4" s="14">
        <v>6</v>
      </c>
      <c r="C4" s="14">
        <v>22</v>
      </c>
      <c r="D4" s="1" t="s">
        <v>109</v>
      </c>
      <c r="E4" s="1" t="s">
        <v>110</v>
      </c>
      <c r="F4" s="1" t="s">
        <v>243</v>
      </c>
      <c r="G4" s="1" t="s">
        <v>111</v>
      </c>
      <c r="H4" s="1" t="s">
        <v>231</v>
      </c>
      <c r="I4" s="5" t="s">
        <v>176</v>
      </c>
      <c r="J4" s="5" t="s">
        <v>244</v>
      </c>
    </row>
    <row r="5" spans="1:13" x14ac:dyDescent="0.25">
      <c r="A5" s="1">
        <v>3</v>
      </c>
      <c r="B5" s="14" t="s">
        <v>70</v>
      </c>
      <c r="C5" s="14">
        <v>75</v>
      </c>
      <c r="D5" s="1" t="s">
        <v>260</v>
      </c>
      <c r="E5" s="1" t="s">
        <v>214</v>
      </c>
      <c r="F5" s="1" t="s">
        <v>245</v>
      </c>
      <c r="G5" s="1" t="s">
        <v>215</v>
      </c>
      <c r="H5" s="1" t="s">
        <v>216</v>
      </c>
      <c r="I5" s="5" t="s">
        <v>135</v>
      </c>
    </row>
    <row r="6" spans="1:13" x14ac:dyDescent="0.25">
      <c r="A6" s="1">
        <v>4</v>
      </c>
      <c r="B6" s="14" t="s">
        <v>23</v>
      </c>
      <c r="C6" s="14">
        <v>221</v>
      </c>
      <c r="D6" s="1" t="s">
        <v>259</v>
      </c>
      <c r="E6" s="1" t="s">
        <v>189</v>
      </c>
      <c r="F6" s="1" t="s">
        <v>245</v>
      </c>
      <c r="G6" s="1" t="s">
        <v>246</v>
      </c>
      <c r="H6" s="1" t="s">
        <v>212</v>
      </c>
      <c r="I6" s="5" t="s">
        <v>135</v>
      </c>
    </row>
    <row r="7" spans="1:13" x14ac:dyDescent="0.25">
      <c r="A7" s="1">
        <v>5</v>
      </c>
      <c r="B7" s="14" t="s">
        <v>25</v>
      </c>
      <c r="C7" s="14">
        <v>31</v>
      </c>
      <c r="D7" s="1" t="s">
        <v>258</v>
      </c>
      <c r="E7" s="1" t="s">
        <v>253</v>
      </c>
      <c r="F7" s="1"/>
      <c r="G7" s="1" t="s">
        <v>254</v>
      </c>
      <c r="H7" s="1" t="s">
        <v>228</v>
      </c>
      <c r="I7" s="7" t="s">
        <v>135</v>
      </c>
    </row>
    <row r="8" spans="1:13" x14ac:dyDescent="0.25">
      <c r="A8" s="1">
        <v>6</v>
      </c>
      <c r="B8" s="14" t="s">
        <v>5</v>
      </c>
      <c r="C8" s="14">
        <v>243</v>
      </c>
      <c r="D8" s="1" t="s">
        <v>255</v>
      </c>
      <c r="E8" s="1" t="s">
        <v>256</v>
      </c>
      <c r="F8" s="1"/>
      <c r="G8" s="1" t="s">
        <v>257</v>
      </c>
      <c r="H8" s="1" t="s">
        <v>186</v>
      </c>
      <c r="I8" s="7" t="s">
        <v>135</v>
      </c>
    </row>
    <row r="9" spans="1:13" x14ac:dyDescent="0.25">
      <c r="A9" s="1">
        <v>7</v>
      </c>
      <c r="B9" s="14">
        <v>7</v>
      </c>
      <c r="C9" s="14">
        <v>19</v>
      </c>
      <c r="D9" s="1" t="s">
        <v>262</v>
      </c>
      <c r="E9" s="1" t="s">
        <v>261</v>
      </c>
      <c r="F9" s="1" t="s">
        <v>263</v>
      </c>
      <c r="G9" s="1" t="s">
        <v>324</v>
      </c>
      <c r="H9" s="1" t="s">
        <v>207</v>
      </c>
      <c r="I9" s="7" t="s">
        <v>135</v>
      </c>
    </row>
    <row r="10" spans="1:13" x14ac:dyDescent="0.25">
      <c r="A10" s="1">
        <v>8</v>
      </c>
      <c r="B10" s="14" t="s">
        <v>12</v>
      </c>
      <c r="C10" s="14" t="s">
        <v>105</v>
      </c>
      <c r="D10" s="1" t="s">
        <v>106</v>
      </c>
      <c r="E10" s="1" t="s">
        <v>105</v>
      </c>
      <c r="F10" s="1" t="s">
        <v>263</v>
      </c>
      <c r="G10" s="1" t="s">
        <v>99</v>
      </c>
      <c r="H10" s="1" t="s">
        <v>204</v>
      </c>
      <c r="I10" s="7" t="s">
        <v>176</v>
      </c>
    </row>
    <row r="11" spans="1:13" x14ac:dyDescent="0.25">
      <c r="A11" s="1">
        <v>9</v>
      </c>
      <c r="B11" s="14" t="s">
        <v>9</v>
      </c>
      <c r="C11" s="14">
        <v>95</v>
      </c>
      <c r="D11" s="1" t="s">
        <v>268</v>
      </c>
      <c r="E11" s="1" t="s">
        <v>267</v>
      </c>
      <c r="F11" s="1" t="s">
        <v>263</v>
      </c>
      <c r="G11" s="1" t="s">
        <v>269</v>
      </c>
      <c r="H11" s="1" t="s">
        <v>196</v>
      </c>
      <c r="I11" s="7" t="s">
        <v>176</v>
      </c>
    </row>
    <row r="12" spans="1:13" x14ac:dyDescent="0.25">
      <c r="A12" s="1">
        <v>10</v>
      </c>
      <c r="B12" s="14" t="s">
        <v>7</v>
      </c>
      <c r="C12" s="14">
        <v>128</v>
      </c>
      <c r="D12" s="1" t="s">
        <v>265</v>
      </c>
      <c r="E12" s="1" t="s">
        <v>264</v>
      </c>
      <c r="F12" s="1" t="s">
        <v>263</v>
      </c>
      <c r="G12" s="1" t="s">
        <v>266</v>
      </c>
      <c r="H12" s="1" t="s">
        <v>194</v>
      </c>
      <c r="I12" s="5" t="s">
        <v>176</v>
      </c>
    </row>
    <row r="13" spans="1:13" x14ac:dyDescent="0.25">
      <c r="A13" s="1">
        <v>11</v>
      </c>
      <c r="B13" s="14" t="s">
        <v>14</v>
      </c>
      <c r="C13" s="14">
        <v>120</v>
      </c>
      <c r="D13" s="1" t="s">
        <v>197</v>
      </c>
      <c r="E13" s="1" t="s">
        <v>199</v>
      </c>
      <c r="F13" s="1" t="s">
        <v>271</v>
      </c>
      <c r="G13" s="1" t="s">
        <v>200</v>
      </c>
      <c r="H13" s="1" t="s">
        <v>198</v>
      </c>
      <c r="I13" s="7" t="s">
        <v>176</v>
      </c>
      <c r="J13" s="7" t="s">
        <v>270</v>
      </c>
    </row>
    <row r="14" spans="1:13" x14ac:dyDescent="0.25">
      <c r="A14" s="1">
        <v>12</v>
      </c>
      <c r="B14" s="14" t="s">
        <v>24</v>
      </c>
      <c r="C14" s="14">
        <v>184</v>
      </c>
      <c r="D14" s="1" t="s">
        <v>274</v>
      </c>
      <c r="E14" s="1" t="s">
        <v>272</v>
      </c>
      <c r="F14" s="1" t="s">
        <v>273</v>
      </c>
      <c r="G14" s="1" t="s">
        <v>275</v>
      </c>
      <c r="H14" s="1" t="s">
        <v>161</v>
      </c>
      <c r="I14" s="7" t="s">
        <v>135</v>
      </c>
      <c r="J14" s="21"/>
      <c r="K14" s="15"/>
      <c r="L14" s="15"/>
      <c r="M14" s="15"/>
    </row>
    <row r="15" spans="1:13" x14ac:dyDescent="0.25">
      <c r="A15" s="1">
        <v>13</v>
      </c>
      <c r="B15" s="14">
        <v>7</v>
      </c>
      <c r="C15" s="1"/>
      <c r="D15" s="1"/>
      <c r="E15" s="1"/>
      <c r="F15" s="1"/>
      <c r="G15" s="1"/>
      <c r="H15" s="1"/>
    </row>
    <row r="16" spans="1:13" x14ac:dyDescent="0.25">
      <c r="A16" s="1">
        <v>14</v>
      </c>
      <c r="B16" s="14">
        <v>9</v>
      </c>
      <c r="C16" s="1">
        <v>8</v>
      </c>
      <c r="D16" s="1" t="s">
        <v>385</v>
      </c>
      <c r="E16" s="1" t="s">
        <v>384</v>
      </c>
      <c r="F16" s="1" t="s">
        <v>371</v>
      </c>
      <c r="G16" s="1" t="s">
        <v>386</v>
      </c>
      <c r="H16" s="1" t="s">
        <v>175</v>
      </c>
      <c r="I16" s="5" t="s">
        <v>176</v>
      </c>
    </row>
    <row r="17" spans="1:8" x14ac:dyDescent="0.25">
      <c r="A17" s="1"/>
      <c r="B17" s="14"/>
      <c r="C17" s="1"/>
      <c r="D17" s="1"/>
      <c r="E17" s="1"/>
      <c r="F17" s="1"/>
      <c r="G17" s="1"/>
      <c r="H17" s="1"/>
    </row>
    <row r="18" spans="1:8" x14ac:dyDescent="0.25">
      <c r="A18" s="1"/>
      <c r="B18" s="14"/>
      <c r="C18" s="1"/>
      <c r="D18" s="1"/>
      <c r="E18" s="1"/>
      <c r="F18" s="1"/>
      <c r="H18" s="1"/>
    </row>
    <row r="19" spans="1:8" x14ac:dyDescent="0.25">
      <c r="A19" s="1"/>
      <c r="B19" s="14"/>
      <c r="C19" s="1"/>
      <c r="D19" s="1"/>
      <c r="E19" s="1"/>
      <c r="F19" s="1"/>
      <c r="G19" s="1"/>
      <c r="H19" s="1"/>
    </row>
    <row r="20" spans="1:8" x14ac:dyDescent="0.25">
      <c r="G20" s="1"/>
    </row>
    <row r="31" spans="1:8" x14ac:dyDescent="0.25">
      <c r="E31" t="s">
        <v>321</v>
      </c>
      <c r="F31" s="19" t="s">
        <v>345</v>
      </c>
    </row>
    <row r="32" spans="1:8" x14ac:dyDescent="0.25">
      <c r="E32" t="s">
        <v>322</v>
      </c>
      <c r="F32" s="19"/>
    </row>
    <row r="33" spans="5:6" x14ac:dyDescent="0.25">
      <c r="E33" t="s">
        <v>323</v>
      </c>
      <c r="F33" s="19"/>
    </row>
  </sheetData>
  <mergeCells count="3">
    <mergeCell ref="C1:F1"/>
    <mergeCell ref="J14:M14"/>
    <mergeCell ref="F31:F3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35"/>
  <sheetViews>
    <sheetView workbookViewId="0">
      <selection activeCell="M5" sqref="M5"/>
    </sheetView>
  </sheetViews>
  <sheetFormatPr defaultRowHeight="15.75" x14ac:dyDescent="0.25"/>
  <cols>
    <col min="4" max="4" width="15.5" customWidth="1"/>
    <col min="5" max="6" width="13.875" customWidth="1"/>
    <col min="7" max="7" width="12.25" customWidth="1"/>
    <col min="8" max="8" width="10.25" customWidth="1"/>
  </cols>
  <sheetData>
    <row r="2" spans="1:14" x14ac:dyDescent="0.25">
      <c r="A2" s="3" t="s">
        <v>0</v>
      </c>
      <c r="B2" s="3" t="s">
        <v>79</v>
      </c>
      <c r="C2" s="3" t="s">
        <v>76</v>
      </c>
      <c r="D2" s="3" t="s">
        <v>78</v>
      </c>
      <c r="E2" s="3" t="s">
        <v>77</v>
      </c>
      <c r="F2" s="3" t="s">
        <v>293</v>
      </c>
      <c r="G2" s="3" t="s">
        <v>96</v>
      </c>
      <c r="H2" s="3" t="s">
        <v>3</v>
      </c>
    </row>
    <row r="3" spans="1:14" x14ac:dyDescent="0.25">
      <c r="A3" s="1">
        <v>1</v>
      </c>
      <c r="B3" s="14" t="s">
        <v>70</v>
      </c>
      <c r="C3" s="1">
        <v>84</v>
      </c>
      <c r="D3" s="1" t="s">
        <v>249</v>
      </c>
      <c r="E3" s="1" t="s">
        <v>247</v>
      </c>
      <c r="F3" s="1" t="s">
        <v>325</v>
      </c>
      <c r="G3" s="1" t="s">
        <v>248</v>
      </c>
      <c r="H3" s="1" t="s">
        <v>216</v>
      </c>
      <c r="I3" s="5" t="s">
        <v>18</v>
      </c>
      <c r="J3" s="5" t="s">
        <v>176</v>
      </c>
    </row>
    <row r="4" spans="1:14" x14ac:dyDescent="0.25">
      <c r="A4" s="1">
        <v>2</v>
      </c>
      <c r="B4" s="14">
        <v>9</v>
      </c>
      <c r="C4" s="1">
        <v>10</v>
      </c>
      <c r="D4" s="1" t="s">
        <v>250</v>
      </c>
      <c r="E4" s="1" t="s">
        <v>66</v>
      </c>
      <c r="F4" s="1" t="s">
        <v>310</v>
      </c>
      <c r="G4" s="1" t="s">
        <v>248</v>
      </c>
      <c r="H4" s="1" t="s">
        <v>175</v>
      </c>
      <c r="I4" s="5" t="s">
        <v>26</v>
      </c>
      <c r="J4" s="5" t="s">
        <v>176</v>
      </c>
    </row>
    <row r="5" spans="1:14" x14ac:dyDescent="0.25">
      <c r="A5" s="1">
        <v>3</v>
      </c>
      <c r="B5" s="14" t="s">
        <v>32</v>
      </c>
      <c r="C5" s="1">
        <v>34</v>
      </c>
      <c r="D5" s="1" t="s">
        <v>99</v>
      </c>
      <c r="E5" s="1" t="s">
        <v>100</v>
      </c>
      <c r="F5" s="1" t="s">
        <v>326</v>
      </c>
      <c r="G5" s="1" t="s">
        <v>248</v>
      </c>
      <c r="H5" s="1" t="s">
        <v>184</v>
      </c>
      <c r="I5" t="s">
        <v>19</v>
      </c>
      <c r="J5" t="s">
        <v>176</v>
      </c>
    </row>
    <row r="6" spans="1:14" x14ac:dyDescent="0.25">
      <c r="A6" s="1">
        <v>4</v>
      </c>
      <c r="B6" s="14" t="s">
        <v>25</v>
      </c>
      <c r="C6" s="1">
        <v>33</v>
      </c>
      <c r="D6" s="1" t="s">
        <v>252</v>
      </c>
      <c r="E6" s="1" t="s">
        <v>251</v>
      </c>
      <c r="F6" s="1" t="s">
        <v>327</v>
      </c>
      <c r="G6" s="1" t="s">
        <v>248</v>
      </c>
      <c r="H6" s="1" t="s">
        <v>228</v>
      </c>
      <c r="I6" s="5" t="s">
        <v>19</v>
      </c>
      <c r="J6" s="5" t="s">
        <v>176</v>
      </c>
    </row>
    <row r="7" spans="1:14" x14ac:dyDescent="0.25">
      <c r="A7" s="1">
        <v>5</v>
      </c>
      <c r="B7" s="14" t="s">
        <v>24</v>
      </c>
      <c r="C7" s="1">
        <v>184</v>
      </c>
      <c r="D7" s="1" t="s">
        <v>274</v>
      </c>
      <c r="E7" s="1" t="s">
        <v>272</v>
      </c>
      <c r="F7" s="1" t="s">
        <v>328</v>
      </c>
      <c r="G7" s="1" t="s">
        <v>273</v>
      </c>
      <c r="H7" s="1" t="s">
        <v>161</v>
      </c>
      <c r="J7" t="s">
        <v>176</v>
      </c>
      <c r="K7" s="15"/>
      <c r="L7" s="15"/>
      <c r="M7" s="15"/>
      <c r="N7" s="15"/>
    </row>
    <row r="8" spans="1:14" x14ac:dyDescent="0.25">
      <c r="A8" s="1">
        <v>6</v>
      </c>
      <c r="B8" s="14" t="s">
        <v>23</v>
      </c>
      <c r="C8" s="1">
        <v>237</v>
      </c>
      <c r="D8" s="1" t="s">
        <v>277</v>
      </c>
      <c r="E8" s="1" t="s">
        <v>276</v>
      </c>
      <c r="F8" s="1" t="s">
        <v>329</v>
      </c>
      <c r="G8" s="1" t="s">
        <v>273</v>
      </c>
      <c r="H8" s="1" t="s">
        <v>212</v>
      </c>
      <c r="I8" t="s">
        <v>74</v>
      </c>
    </row>
    <row r="9" spans="1:14" x14ac:dyDescent="0.25">
      <c r="A9" s="1">
        <v>7</v>
      </c>
      <c r="B9" s="14">
        <v>7</v>
      </c>
      <c r="C9" s="1">
        <v>27</v>
      </c>
      <c r="D9" s="1" t="s">
        <v>278</v>
      </c>
      <c r="E9" s="1" t="s">
        <v>238</v>
      </c>
      <c r="F9" s="1" t="s">
        <v>330</v>
      </c>
      <c r="G9" s="1" t="s">
        <v>279</v>
      </c>
      <c r="H9" s="1" t="s">
        <v>207</v>
      </c>
      <c r="I9" s="5" t="s">
        <v>135</v>
      </c>
    </row>
    <row r="10" spans="1:14" x14ac:dyDescent="0.25">
      <c r="A10" s="1">
        <v>8</v>
      </c>
      <c r="B10" s="14" t="s">
        <v>9</v>
      </c>
      <c r="C10" s="1">
        <v>90</v>
      </c>
      <c r="D10" s="1" t="s">
        <v>280</v>
      </c>
      <c r="E10" s="1" t="s">
        <v>64</v>
      </c>
      <c r="F10" s="1" t="s">
        <v>331</v>
      </c>
      <c r="G10" s="1" t="s">
        <v>279</v>
      </c>
      <c r="H10" s="1" t="s">
        <v>196</v>
      </c>
      <c r="I10" s="7" t="s">
        <v>176</v>
      </c>
    </row>
    <row r="11" spans="1:14" x14ac:dyDescent="0.25">
      <c r="A11" s="1">
        <v>9</v>
      </c>
      <c r="B11" s="14" t="s">
        <v>12</v>
      </c>
      <c r="C11" s="1">
        <v>30</v>
      </c>
      <c r="D11" s="1" t="s">
        <v>202</v>
      </c>
      <c r="E11" s="1" t="s">
        <v>201</v>
      </c>
      <c r="F11" s="1" t="s">
        <v>203</v>
      </c>
      <c r="G11" s="1" t="s">
        <v>279</v>
      </c>
      <c r="H11" s="1" t="s">
        <v>204</v>
      </c>
      <c r="I11" s="7" t="s">
        <v>176</v>
      </c>
    </row>
    <row r="12" spans="1:14" x14ac:dyDescent="0.25">
      <c r="A12" s="1">
        <v>10</v>
      </c>
      <c r="B12" s="14" t="s">
        <v>7</v>
      </c>
      <c r="C12" s="1">
        <v>120</v>
      </c>
      <c r="D12" s="1" t="s">
        <v>197</v>
      </c>
      <c r="E12" s="1" t="s">
        <v>199</v>
      </c>
      <c r="F12" s="1" t="s">
        <v>200</v>
      </c>
      <c r="G12" s="1" t="s">
        <v>279</v>
      </c>
      <c r="H12" s="1" t="s">
        <v>194</v>
      </c>
      <c r="I12" s="7" t="s">
        <v>176</v>
      </c>
    </row>
    <row r="13" spans="1:14" x14ac:dyDescent="0.25">
      <c r="A13" s="1">
        <v>11</v>
      </c>
      <c r="B13" s="14" t="s">
        <v>10</v>
      </c>
      <c r="C13" s="1"/>
      <c r="D13" s="1"/>
      <c r="E13" s="1"/>
      <c r="F13" s="1" t="s">
        <v>295</v>
      </c>
      <c r="G13" s="1" t="s">
        <v>294</v>
      </c>
      <c r="H13" s="1" t="s">
        <v>225</v>
      </c>
      <c r="I13" s="7" t="s">
        <v>135</v>
      </c>
    </row>
    <row r="14" spans="1:14" x14ac:dyDescent="0.25">
      <c r="A14" s="1">
        <v>12</v>
      </c>
      <c r="B14" s="14" t="s">
        <v>5</v>
      </c>
      <c r="C14" s="1"/>
      <c r="D14" s="1"/>
      <c r="E14" s="1"/>
      <c r="F14" s="1" t="s">
        <v>296</v>
      </c>
      <c r="G14" s="1" t="s">
        <v>297</v>
      </c>
      <c r="H14" s="1" t="s">
        <v>186</v>
      </c>
      <c r="I14" s="7" t="s">
        <v>135</v>
      </c>
    </row>
    <row r="15" spans="1:14" x14ac:dyDescent="0.25">
      <c r="A15" s="1">
        <v>13</v>
      </c>
      <c r="B15" s="14">
        <v>6</v>
      </c>
      <c r="C15" s="1"/>
      <c r="D15" s="1"/>
      <c r="E15" s="1"/>
      <c r="F15" s="1" t="s">
        <v>397</v>
      </c>
      <c r="G15" s="1" t="s">
        <v>398</v>
      </c>
      <c r="H15" s="1" t="s">
        <v>231</v>
      </c>
      <c r="I15" s="7" t="s">
        <v>176</v>
      </c>
    </row>
    <row r="16" spans="1:14" x14ac:dyDescent="0.25">
      <c r="A16" s="1">
        <v>14</v>
      </c>
      <c r="B16" s="14" t="s">
        <v>14</v>
      </c>
      <c r="C16" s="1">
        <v>120</v>
      </c>
      <c r="D16" s="1" t="s">
        <v>197</v>
      </c>
      <c r="E16" s="1" t="s">
        <v>199</v>
      </c>
      <c r="F16" s="1" t="s">
        <v>200</v>
      </c>
      <c r="G16" s="1" t="s">
        <v>371</v>
      </c>
      <c r="H16" s="1" t="s">
        <v>198</v>
      </c>
      <c r="I16" s="5" t="s">
        <v>135</v>
      </c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2" t="s">
        <v>346</v>
      </c>
      <c r="G22" s="1"/>
      <c r="H22" s="1"/>
    </row>
    <row r="33" spans="4:6" x14ac:dyDescent="0.25">
      <c r="D33" t="s">
        <v>315</v>
      </c>
      <c r="E33" t="s">
        <v>318</v>
      </c>
      <c r="F33" s="15" t="s">
        <v>332</v>
      </c>
    </row>
    <row r="34" spans="4:6" x14ac:dyDescent="0.25">
      <c r="D34" t="s">
        <v>316</v>
      </c>
      <c r="E34" t="s">
        <v>317</v>
      </c>
      <c r="F34" s="15"/>
    </row>
    <row r="35" spans="4:6" x14ac:dyDescent="0.25">
      <c r="D35" t="s">
        <v>319</v>
      </c>
      <c r="E35" t="s">
        <v>320</v>
      </c>
      <c r="F35" s="15"/>
    </row>
  </sheetData>
  <mergeCells count="2">
    <mergeCell ref="K7:N7"/>
    <mergeCell ref="F33:F3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8"/>
  <sheetViews>
    <sheetView workbookViewId="0">
      <selection activeCell="M10" sqref="M10"/>
    </sheetView>
  </sheetViews>
  <sheetFormatPr defaultRowHeight="15.75" x14ac:dyDescent="0.25"/>
  <cols>
    <col min="1" max="1" width="4.875" customWidth="1"/>
    <col min="5" max="5" width="12.5" customWidth="1"/>
    <col min="7" max="7" width="18.875" customWidth="1"/>
    <col min="8" max="8" width="11.625" customWidth="1"/>
  </cols>
  <sheetData>
    <row r="1" spans="1:10" x14ac:dyDescent="0.25">
      <c r="A1">
        <f ca="1">A1:H18</f>
        <v>0</v>
      </c>
    </row>
    <row r="3" spans="1:10" x14ac:dyDescent="0.25">
      <c r="A3" s="3"/>
      <c r="B3" s="3" t="s">
        <v>1</v>
      </c>
      <c r="C3" s="3" t="s">
        <v>281</v>
      </c>
      <c r="D3" s="3" t="s">
        <v>282</v>
      </c>
      <c r="E3" s="3" t="s">
        <v>283</v>
      </c>
      <c r="F3" s="3" t="s">
        <v>284</v>
      </c>
      <c r="G3" s="3" t="s">
        <v>132</v>
      </c>
      <c r="H3" s="3"/>
      <c r="I3" s="3"/>
    </row>
    <row r="4" spans="1:10" x14ac:dyDescent="0.25">
      <c r="A4" s="1">
        <v>1</v>
      </c>
      <c r="B4" s="14">
        <v>6</v>
      </c>
      <c r="C4" s="1" t="s">
        <v>46</v>
      </c>
      <c r="D4" s="1">
        <v>12</v>
      </c>
      <c r="E4" s="1" t="s">
        <v>287</v>
      </c>
      <c r="F4" s="1" t="s">
        <v>285</v>
      </c>
      <c r="G4" s="1" t="s">
        <v>286</v>
      </c>
      <c r="H4" s="1" t="s">
        <v>288</v>
      </c>
      <c r="I4" s="1" t="s">
        <v>176</v>
      </c>
      <c r="J4" s="12" t="s">
        <v>289</v>
      </c>
    </row>
    <row r="5" spans="1:10" x14ac:dyDescent="0.25">
      <c r="A5" s="1">
        <v>2</v>
      </c>
      <c r="B5" s="14" t="s">
        <v>32</v>
      </c>
      <c r="C5" s="1" t="s">
        <v>19</v>
      </c>
      <c r="D5" s="1">
        <v>14</v>
      </c>
      <c r="E5" s="1" t="s">
        <v>291</v>
      </c>
      <c r="F5" s="1" t="s">
        <v>290</v>
      </c>
      <c r="G5" s="1" t="s">
        <v>292</v>
      </c>
      <c r="H5" s="1" t="s">
        <v>184</v>
      </c>
      <c r="I5" s="1" t="s">
        <v>176</v>
      </c>
      <c r="J5" s="5" t="s">
        <v>289</v>
      </c>
    </row>
    <row r="6" spans="1:10" x14ac:dyDescent="0.25">
      <c r="A6" s="1">
        <v>3</v>
      </c>
      <c r="B6" s="14" t="s">
        <v>70</v>
      </c>
      <c r="C6" s="1" t="s">
        <v>18</v>
      </c>
      <c r="D6" s="1">
        <v>35</v>
      </c>
      <c r="E6" s="1"/>
      <c r="F6" s="1" t="s">
        <v>298</v>
      </c>
      <c r="G6" s="1" t="s">
        <v>299</v>
      </c>
      <c r="H6" s="1" t="s">
        <v>216</v>
      </c>
      <c r="I6" s="1" t="s">
        <v>135</v>
      </c>
      <c r="J6" s="5" t="s">
        <v>300</v>
      </c>
    </row>
    <row r="7" spans="1:10" x14ac:dyDescent="0.25">
      <c r="A7" s="1">
        <v>4</v>
      </c>
      <c r="B7" s="14" t="s">
        <v>24</v>
      </c>
      <c r="C7" s="1" t="s">
        <v>166</v>
      </c>
      <c r="D7" s="1">
        <v>76</v>
      </c>
      <c r="E7" s="1"/>
      <c r="F7" s="1" t="s">
        <v>151</v>
      </c>
      <c r="G7" s="1" t="s">
        <v>306</v>
      </c>
      <c r="H7" s="1" t="s">
        <v>301</v>
      </c>
      <c r="I7" s="1" t="s">
        <v>135</v>
      </c>
      <c r="J7" s="5" t="s">
        <v>302</v>
      </c>
    </row>
    <row r="8" spans="1:10" x14ac:dyDescent="0.25">
      <c r="A8" s="1">
        <v>5</v>
      </c>
      <c r="B8" s="14" t="s">
        <v>23</v>
      </c>
      <c r="C8" s="1" t="s">
        <v>74</v>
      </c>
      <c r="D8" s="1">
        <v>98</v>
      </c>
      <c r="E8" s="1" t="s">
        <v>304</v>
      </c>
      <c r="F8" s="1" t="s">
        <v>305</v>
      </c>
      <c r="G8" s="1" t="s">
        <v>303</v>
      </c>
      <c r="H8" s="1" t="s">
        <v>212</v>
      </c>
      <c r="I8" s="1" t="s">
        <v>135</v>
      </c>
      <c r="J8" s="7" t="s">
        <v>302</v>
      </c>
    </row>
    <row r="9" spans="1:10" x14ac:dyDescent="0.25">
      <c r="A9" s="1">
        <v>6</v>
      </c>
      <c r="B9" s="14" t="s">
        <v>7</v>
      </c>
      <c r="C9" s="1" t="s">
        <v>126</v>
      </c>
      <c r="D9" s="1">
        <v>53</v>
      </c>
      <c r="E9" s="1"/>
      <c r="F9" s="1" t="s">
        <v>307</v>
      </c>
      <c r="G9" s="1" t="s">
        <v>308</v>
      </c>
      <c r="H9" s="1" t="s">
        <v>194</v>
      </c>
      <c r="I9" s="1" t="s">
        <v>176</v>
      </c>
      <c r="J9" s="7" t="s">
        <v>309</v>
      </c>
    </row>
    <row r="10" spans="1:10" x14ac:dyDescent="0.25">
      <c r="A10" s="1">
        <v>7</v>
      </c>
      <c r="B10" s="14">
        <v>7</v>
      </c>
      <c r="C10" s="1"/>
      <c r="D10" s="1"/>
      <c r="E10" s="1"/>
      <c r="F10" s="1"/>
      <c r="G10" s="1" t="s">
        <v>310</v>
      </c>
      <c r="H10" s="1" t="s">
        <v>344</v>
      </c>
      <c r="I10" s="1" t="s">
        <v>135</v>
      </c>
      <c r="J10" s="7" t="s">
        <v>302</v>
      </c>
    </row>
    <row r="11" spans="1:10" x14ac:dyDescent="0.25">
      <c r="A11" s="1">
        <v>8</v>
      </c>
      <c r="B11" s="14" t="s">
        <v>5</v>
      </c>
      <c r="C11" s="1"/>
      <c r="D11" s="1">
        <v>108</v>
      </c>
      <c r="E11" s="1" t="s">
        <v>312</v>
      </c>
      <c r="F11" s="1" t="s">
        <v>311</v>
      </c>
      <c r="G11" s="1" t="s">
        <v>313</v>
      </c>
      <c r="H11" s="1" t="s">
        <v>186</v>
      </c>
      <c r="I11" s="1" t="s">
        <v>135</v>
      </c>
      <c r="J11" s="7" t="s">
        <v>314</v>
      </c>
    </row>
    <row r="12" spans="1:10" x14ac:dyDescent="0.25">
      <c r="A12" s="1">
        <v>9</v>
      </c>
      <c r="B12" s="14" t="s">
        <v>10</v>
      </c>
      <c r="C12" s="1"/>
      <c r="D12" s="1"/>
      <c r="E12" s="1"/>
      <c r="F12" s="1"/>
      <c r="G12" s="1" t="s">
        <v>357</v>
      </c>
      <c r="H12" s="1" t="s">
        <v>225</v>
      </c>
      <c r="I12" s="1" t="s">
        <v>135</v>
      </c>
      <c r="J12" s="7" t="s">
        <v>358</v>
      </c>
    </row>
    <row r="13" spans="1:10" x14ac:dyDescent="0.25">
      <c r="A13" s="1">
        <v>10</v>
      </c>
      <c r="B13" s="14" t="s">
        <v>25</v>
      </c>
      <c r="C13" s="1" t="s">
        <v>19</v>
      </c>
      <c r="D13" s="1">
        <v>14</v>
      </c>
      <c r="E13" s="1" t="s">
        <v>291</v>
      </c>
      <c r="F13" s="1" t="s">
        <v>290</v>
      </c>
      <c r="G13" s="1" t="s">
        <v>292</v>
      </c>
      <c r="H13" s="1" t="s">
        <v>228</v>
      </c>
      <c r="I13" s="1" t="s">
        <v>135</v>
      </c>
      <c r="J13" s="7" t="s">
        <v>356</v>
      </c>
    </row>
    <row r="14" spans="1:10" x14ac:dyDescent="0.25">
      <c r="A14" s="1">
        <v>11</v>
      </c>
      <c r="B14" s="1" t="s">
        <v>12</v>
      </c>
      <c r="C14" s="1"/>
      <c r="D14" s="1"/>
      <c r="E14" s="1"/>
      <c r="F14" s="1"/>
      <c r="G14" s="1" t="s">
        <v>292</v>
      </c>
      <c r="H14" s="1" t="s">
        <v>204</v>
      </c>
      <c r="I14" s="1" t="s">
        <v>135</v>
      </c>
      <c r="J14" s="7" t="s">
        <v>365</v>
      </c>
    </row>
    <row r="15" spans="1:10" x14ac:dyDescent="0.25">
      <c r="A15" s="1">
        <v>12</v>
      </c>
      <c r="B15" s="1" t="s">
        <v>14</v>
      </c>
      <c r="C15" s="1"/>
      <c r="D15" s="1">
        <v>56</v>
      </c>
      <c r="E15" s="1" t="s">
        <v>373</v>
      </c>
      <c r="F15" s="1" t="s">
        <v>374</v>
      </c>
      <c r="G15" s="1" t="s">
        <v>375</v>
      </c>
      <c r="H15" s="1" t="s">
        <v>198</v>
      </c>
      <c r="I15" s="1" t="s">
        <v>135</v>
      </c>
      <c r="J15" s="7" t="s">
        <v>371</v>
      </c>
    </row>
    <row r="16" spans="1:10" x14ac:dyDescent="0.25">
      <c r="A16" s="1">
        <v>13</v>
      </c>
      <c r="B16" s="1" t="s">
        <v>9</v>
      </c>
      <c r="C16" s="1">
        <v>6</v>
      </c>
      <c r="D16" s="1">
        <v>42</v>
      </c>
      <c r="E16" s="1" t="s">
        <v>388</v>
      </c>
      <c r="F16" s="1" t="s">
        <v>387</v>
      </c>
      <c r="G16" s="1" t="s">
        <v>389</v>
      </c>
      <c r="H16" s="1" t="s">
        <v>196</v>
      </c>
      <c r="I16" s="1" t="s">
        <v>176</v>
      </c>
      <c r="J16" s="7" t="s">
        <v>390</v>
      </c>
    </row>
    <row r="17" spans="1:10" x14ac:dyDescent="0.25">
      <c r="A17" s="1">
        <v>14</v>
      </c>
      <c r="B17" s="1">
        <v>9</v>
      </c>
      <c r="C17" s="1">
        <v>1</v>
      </c>
      <c r="D17" s="1">
        <v>3</v>
      </c>
      <c r="E17" s="1" t="s">
        <v>381</v>
      </c>
      <c r="F17" s="1" t="s">
        <v>379</v>
      </c>
      <c r="G17" s="1" t="s">
        <v>380</v>
      </c>
      <c r="H17" s="1" t="s">
        <v>382</v>
      </c>
      <c r="I17" s="1" t="s">
        <v>176</v>
      </c>
      <c r="J17" s="5" t="s">
        <v>383</v>
      </c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17"/>
  <sheetViews>
    <sheetView workbookViewId="0">
      <selection activeCell="O13" sqref="O13"/>
    </sheetView>
  </sheetViews>
  <sheetFormatPr defaultRowHeight="15.75" x14ac:dyDescent="0.25"/>
  <sheetData>
    <row r="2" spans="1:10" x14ac:dyDescent="0.25">
      <c r="A2" s="3"/>
      <c r="B2" s="3" t="s">
        <v>79</v>
      </c>
      <c r="C2" s="3" t="s">
        <v>281</v>
      </c>
      <c r="D2" s="3" t="s">
        <v>76</v>
      </c>
      <c r="E2" s="3" t="s">
        <v>283</v>
      </c>
      <c r="F2" s="3" t="s">
        <v>284</v>
      </c>
      <c r="G2" s="3" t="s">
        <v>347</v>
      </c>
      <c r="H2" s="3" t="s">
        <v>96</v>
      </c>
      <c r="I2" s="3"/>
      <c r="J2" s="3"/>
    </row>
    <row r="3" spans="1:10" x14ac:dyDescent="0.25">
      <c r="A3" s="1">
        <v>1</v>
      </c>
      <c r="B3" s="1" t="s">
        <v>32</v>
      </c>
      <c r="C3" s="1">
        <v>2</v>
      </c>
      <c r="D3" s="1">
        <v>27</v>
      </c>
      <c r="E3" s="1" t="s">
        <v>240</v>
      </c>
      <c r="F3" s="4" t="s">
        <v>238</v>
      </c>
      <c r="G3" s="1" t="s">
        <v>242</v>
      </c>
      <c r="H3" s="1" t="s">
        <v>348</v>
      </c>
      <c r="I3" s="1" t="s">
        <v>184</v>
      </c>
      <c r="J3" s="1"/>
    </row>
    <row r="4" spans="1:10" x14ac:dyDescent="0.25">
      <c r="A4" s="1">
        <v>2</v>
      </c>
      <c r="B4" s="1" t="s">
        <v>24</v>
      </c>
      <c r="C4" s="1">
        <v>11</v>
      </c>
      <c r="D4" s="1">
        <v>161</v>
      </c>
      <c r="E4" s="1" t="s">
        <v>350</v>
      </c>
      <c r="F4" s="4" t="s">
        <v>349</v>
      </c>
      <c r="G4" s="1" t="s">
        <v>351</v>
      </c>
      <c r="H4" s="1" t="s">
        <v>352</v>
      </c>
      <c r="I4" s="1" t="s">
        <v>301</v>
      </c>
      <c r="J4" s="1" t="s">
        <v>135</v>
      </c>
    </row>
    <row r="5" spans="1:10" x14ac:dyDescent="0.25">
      <c r="A5" s="1">
        <v>3</v>
      </c>
      <c r="B5" s="1" t="s">
        <v>23</v>
      </c>
      <c r="C5" s="1">
        <v>15</v>
      </c>
      <c r="D5" s="1">
        <v>204</v>
      </c>
      <c r="E5" s="1" t="s">
        <v>354</v>
      </c>
      <c r="F5" s="4" t="s">
        <v>353</v>
      </c>
      <c r="G5" s="1" t="s">
        <v>355</v>
      </c>
      <c r="H5" s="1" t="s">
        <v>356</v>
      </c>
      <c r="I5" s="1" t="s">
        <v>212</v>
      </c>
      <c r="J5" s="1" t="s">
        <v>135</v>
      </c>
    </row>
    <row r="6" spans="1:10" x14ac:dyDescent="0.25">
      <c r="A6" s="1">
        <v>4</v>
      </c>
      <c r="B6" s="1" t="s">
        <v>25</v>
      </c>
      <c r="C6" s="1">
        <v>2</v>
      </c>
      <c r="D6" s="1">
        <v>29</v>
      </c>
      <c r="E6" s="1" t="s">
        <v>229</v>
      </c>
      <c r="F6" s="4" t="s">
        <v>226</v>
      </c>
      <c r="G6" s="1" t="s">
        <v>335</v>
      </c>
      <c r="H6" s="1" t="s">
        <v>356</v>
      </c>
      <c r="I6" s="1" t="s">
        <v>228</v>
      </c>
      <c r="J6" s="1" t="s">
        <v>176</v>
      </c>
    </row>
    <row r="7" spans="1:10" x14ac:dyDescent="0.25">
      <c r="A7" s="1">
        <v>5</v>
      </c>
      <c r="B7" s="1" t="s">
        <v>70</v>
      </c>
      <c r="C7" s="1">
        <v>6</v>
      </c>
      <c r="D7" s="1">
        <v>88</v>
      </c>
      <c r="E7" s="1" t="s">
        <v>360</v>
      </c>
      <c r="F7" s="4" t="s">
        <v>359</v>
      </c>
      <c r="G7" s="1" t="s">
        <v>361</v>
      </c>
      <c r="H7" s="1" t="s">
        <v>362</v>
      </c>
      <c r="I7" s="1" t="s">
        <v>216</v>
      </c>
      <c r="J7" s="1" t="s">
        <v>135</v>
      </c>
    </row>
    <row r="8" spans="1:10" x14ac:dyDescent="0.25">
      <c r="A8" s="1">
        <v>6</v>
      </c>
      <c r="B8" s="4">
        <v>6</v>
      </c>
      <c r="C8" s="1">
        <v>4</v>
      </c>
      <c r="D8" s="1">
        <v>26</v>
      </c>
      <c r="E8" s="1"/>
      <c r="F8" s="4">
        <v>26</v>
      </c>
      <c r="G8" s="1" t="s">
        <v>363</v>
      </c>
      <c r="H8" s="1" t="s">
        <v>356</v>
      </c>
      <c r="I8" s="1" t="s">
        <v>364</v>
      </c>
      <c r="J8" s="1" t="s">
        <v>135</v>
      </c>
    </row>
    <row r="9" spans="1:10" x14ac:dyDescent="0.25">
      <c r="A9" s="1">
        <v>7</v>
      </c>
      <c r="B9" s="4" t="s">
        <v>12</v>
      </c>
      <c r="C9" s="1"/>
      <c r="D9" s="1"/>
      <c r="E9" s="1"/>
      <c r="F9" s="1"/>
      <c r="G9" s="1" t="s">
        <v>366</v>
      </c>
      <c r="H9" s="1" t="s">
        <v>365</v>
      </c>
      <c r="I9" s="1" t="s">
        <v>204</v>
      </c>
      <c r="J9" s="1" t="s">
        <v>135</v>
      </c>
    </row>
    <row r="10" spans="1:10" x14ac:dyDescent="0.25">
      <c r="A10" s="1">
        <v>8</v>
      </c>
      <c r="B10" s="4" t="s">
        <v>14</v>
      </c>
      <c r="C10" s="1"/>
      <c r="D10" s="1">
        <v>112</v>
      </c>
      <c r="E10" s="1" t="s">
        <v>377</v>
      </c>
      <c r="F10" s="1" t="s">
        <v>376</v>
      </c>
      <c r="G10" s="1" t="s">
        <v>378</v>
      </c>
      <c r="H10" s="1" t="s">
        <v>371</v>
      </c>
      <c r="I10" s="1" t="s">
        <v>198</v>
      </c>
      <c r="J10" s="1" t="s">
        <v>135</v>
      </c>
    </row>
    <row r="11" spans="1:10" x14ac:dyDescent="0.25">
      <c r="A11" s="1">
        <v>9</v>
      </c>
      <c r="B11" s="4">
        <v>7</v>
      </c>
      <c r="C11" s="1">
        <v>4</v>
      </c>
      <c r="D11" s="1">
        <v>19</v>
      </c>
      <c r="E11" s="1" t="s">
        <v>262</v>
      </c>
      <c r="F11" s="1" t="s">
        <v>261</v>
      </c>
      <c r="G11" s="1" t="s">
        <v>324</v>
      </c>
      <c r="H11" s="1" t="s">
        <v>371</v>
      </c>
      <c r="I11" s="1" t="s">
        <v>344</v>
      </c>
      <c r="J11" s="1" t="s">
        <v>135</v>
      </c>
    </row>
    <row r="12" spans="1:10" x14ac:dyDescent="0.25">
      <c r="A12" s="1">
        <v>10</v>
      </c>
      <c r="B12" s="4">
        <v>9</v>
      </c>
      <c r="C12" s="1">
        <v>1</v>
      </c>
      <c r="D12" s="1">
        <v>9</v>
      </c>
      <c r="E12" s="1" t="s">
        <v>171</v>
      </c>
      <c r="F12" s="1" t="s">
        <v>172</v>
      </c>
      <c r="G12" s="1" t="s">
        <v>174</v>
      </c>
      <c r="H12" s="1" t="s">
        <v>371</v>
      </c>
      <c r="I12" s="1" t="s">
        <v>175</v>
      </c>
      <c r="J12" s="1" t="s">
        <v>176</v>
      </c>
    </row>
    <row r="13" spans="1:10" x14ac:dyDescent="0.25">
      <c r="A13" s="1">
        <v>11</v>
      </c>
      <c r="B13" s="4" t="s">
        <v>9</v>
      </c>
      <c r="C13" s="1">
        <v>6</v>
      </c>
      <c r="D13" s="1">
        <v>83</v>
      </c>
      <c r="E13" s="1" t="s">
        <v>392</v>
      </c>
      <c r="F13" s="1" t="s">
        <v>391</v>
      </c>
      <c r="G13" s="1" t="s">
        <v>393</v>
      </c>
      <c r="H13" s="1" t="s">
        <v>390</v>
      </c>
      <c r="I13" s="1" t="s">
        <v>196</v>
      </c>
      <c r="J13" s="1" t="s">
        <v>176</v>
      </c>
    </row>
    <row r="14" spans="1:10" x14ac:dyDescent="0.25">
      <c r="A14" s="1">
        <v>12</v>
      </c>
      <c r="B14" s="4" t="s">
        <v>7</v>
      </c>
      <c r="C14" s="1">
        <v>8</v>
      </c>
      <c r="D14" s="1">
        <v>111</v>
      </c>
      <c r="E14" s="1" t="s">
        <v>394</v>
      </c>
      <c r="F14" s="1" t="s">
        <v>395</v>
      </c>
      <c r="G14" s="1" t="s">
        <v>396</v>
      </c>
      <c r="H14" s="1" t="s">
        <v>390</v>
      </c>
      <c r="I14" s="1" t="s">
        <v>194</v>
      </c>
      <c r="J14" s="1" t="s">
        <v>176</v>
      </c>
    </row>
    <row r="15" spans="1:10" x14ac:dyDescent="0.25">
      <c r="A15" s="1">
        <v>13</v>
      </c>
      <c r="B15" s="4" t="s">
        <v>10</v>
      </c>
      <c r="C15" s="1"/>
      <c r="D15" s="1">
        <v>123</v>
      </c>
      <c r="E15" s="1"/>
      <c r="F15" s="1" t="s">
        <v>401</v>
      </c>
      <c r="G15" s="1" t="s">
        <v>399</v>
      </c>
      <c r="H15" s="1" t="s">
        <v>400</v>
      </c>
      <c r="I15" s="1" t="s">
        <v>225</v>
      </c>
      <c r="J15" s="1" t="s">
        <v>135</v>
      </c>
    </row>
    <row r="16" spans="1:10" x14ac:dyDescent="0.25">
      <c r="A16" s="1">
        <v>14</v>
      </c>
      <c r="B16" s="4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21"/>
  <sheetViews>
    <sheetView tabSelected="1" workbookViewId="0">
      <selection activeCell="N6" sqref="N6"/>
    </sheetView>
  </sheetViews>
  <sheetFormatPr defaultRowHeight="15.75" x14ac:dyDescent="0.25"/>
  <cols>
    <col min="1" max="1" width="6.125" customWidth="1"/>
    <col min="2" max="3" width="6.75" customWidth="1"/>
    <col min="7" max="7" width="15.875" customWidth="1"/>
    <col min="8" max="8" width="16.375" customWidth="1"/>
  </cols>
  <sheetData>
    <row r="2" spans="1:10" x14ac:dyDescent="0.25">
      <c r="A2" s="1" t="s">
        <v>0</v>
      </c>
      <c r="B2" s="1" t="s">
        <v>1</v>
      </c>
      <c r="C2" s="1" t="s">
        <v>367</v>
      </c>
      <c r="D2" s="1" t="s">
        <v>282</v>
      </c>
      <c r="E2" s="1" t="s">
        <v>368</v>
      </c>
      <c r="F2" s="1" t="s">
        <v>284</v>
      </c>
      <c r="G2" s="1" t="s">
        <v>369</v>
      </c>
      <c r="H2" s="1" t="s">
        <v>370</v>
      </c>
      <c r="I2" s="1" t="s">
        <v>96</v>
      </c>
      <c r="J2" s="1"/>
    </row>
    <row r="3" spans="1:10" x14ac:dyDescent="0.25">
      <c r="A3" s="1">
        <v>1</v>
      </c>
      <c r="B3" s="1" t="s">
        <v>32</v>
      </c>
      <c r="C3" s="1" t="s">
        <v>19</v>
      </c>
      <c r="D3" s="1">
        <v>27</v>
      </c>
      <c r="E3" s="1" t="s">
        <v>240</v>
      </c>
      <c r="F3" s="1" t="s">
        <v>238</v>
      </c>
      <c r="G3" s="1" t="s">
        <v>372</v>
      </c>
      <c r="H3" s="1" t="s">
        <v>184</v>
      </c>
      <c r="I3" s="1" t="s">
        <v>371</v>
      </c>
      <c r="J3" s="1" t="s">
        <v>135</v>
      </c>
    </row>
    <row r="4" spans="1:10" x14ac:dyDescent="0.25">
      <c r="A4" s="1"/>
      <c r="B4" s="1">
        <v>6</v>
      </c>
      <c r="C4" s="1"/>
      <c r="D4" s="1">
        <v>32</v>
      </c>
      <c r="E4" s="1"/>
      <c r="F4" s="1" t="s">
        <v>105</v>
      </c>
      <c r="G4" s="1" t="s">
        <v>402</v>
      </c>
      <c r="H4" s="1" t="s">
        <v>364</v>
      </c>
      <c r="I4" s="1" t="s">
        <v>400</v>
      </c>
      <c r="J4" s="1" t="s">
        <v>135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1115-EB4A-4C55-82A9-9DEEC9C33546}">
  <dimension ref="A1:N10"/>
  <sheetViews>
    <sheetView workbookViewId="0">
      <selection activeCell="F16" sqref="F16"/>
    </sheetView>
  </sheetViews>
  <sheetFormatPr defaultRowHeight="15.75" x14ac:dyDescent="0.25"/>
  <cols>
    <col min="1" max="1" width="7.25" customWidth="1"/>
    <col min="3" max="3" width="11.75" customWidth="1"/>
    <col min="4" max="5" width="13.25" customWidth="1"/>
    <col min="6" max="6" width="13.125" customWidth="1"/>
  </cols>
  <sheetData>
    <row r="1" spans="1:14" x14ac:dyDescent="0.25">
      <c r="A1" s="1"/>
      <c r="B1" s="1" t="s">
        <v>79</v>
      </c>
      <c r="C1" s="1" t="s">
        <v>282</v>
      </c>
      <c r="D1" s="1" t="s">
        <v>403</v>
      </c>
      <c r="E1" s="1" t="s">
        <v>404</v>
      </c>
      <c r="F1" s="1" t="s">
        <v>132</v>
      </c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>
        <v>1</v>
      </c>
      <c r="B3" s="1" t="s">
        <v>32</v>
      </c>
      <c r="C3" s="1">
        <v>6</v>
      </c>
      <c r="D3" s="1" t="s">
        <v>405</v>
      </c>
      <c r="E3" s="1" t="s">
        <v>406</v>
      </c>
      <c r="F3" s="1" t="s">
        <v>407</v>
      </c>
      <c r="G3" s="1" t="s">
        <v>135</v>
      </c>
      <c r="H3" s="1" t="s">
        <v>398</v>
      </c>
      <c r="I3" s="1" t="s">
        <v>184</v>
      </c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Tháng 9</vt:lpstr>
      <vt:lpstr>Tháng 10</vt:lpstr>
      <vt:lpstr>Tháng 11</vt:lpstr>
      <vt:lpstr>Tháng 12</vt:lpstr>
      <vt:lpstr>Tháng 01</vt:lpstr>
      <vt:lpstr>Tháng 02</vt:lpstr>
      <vt:lpstr>Tháng 3</vt:lpstr>
      <vt:lpstr>Tháng 4</vt:lpstr>
      <vt:lpstr>Tháng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2023-10-09T01:47:37Z</dcterms:created>
  <dcterms:modified xsi:type="dcterms:W3CDTF">2024-05-13T09:04:30Z</dcterms:modified>
</cp:coreProperties>
</file>